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A6E589E0-45DA-452D-87FC-DA7D23885E77}" xr6:coauthVersionLast="47" xr6:coauthVersionMax="47" xr10:uidLastSave="{00000000-0000-0000-0000-000000000000}"/>
  <bookViews>
    <workbookView xWindow="-28920" yWindow="-120" windowWidth="29040" windowHeight="15720" xr2:uid="{00000000-000D-0000-FFFF-FFFF00000000}"/>
  </bookViews>
  <sheets>
    <sheet name="A. INFORMATIONS" sheetId="2" r:id="rId1"/>
    <sheet name="B. TARIFS BACS" sheetId="8" r:id="rId2"/>
    <sheet name="C. TARIFS CONTENEURS 3-5M3" sheetId="4" r:id="rId3"/>
    <sheet name="D. DQE" sheetId="7" r:id="rId4"/>
    <sheet name="E. TECHNIQUE" sheetId="11" r:id="rId5"/>
    <sheet name="F. ENVIRONNEMENT" sheetId="9" r:id="rId6"/>
    <sheet name="G. SOCIALE" sheetId="10" r:id="rId7"/>
  </sheets>
  <definedNames>
    <definedName name="_xlnm.Print_Area" localSheetId="2">'C. TARIFS CONTENEURS 3-5M3'!$A$1:$N$53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0" i="7" l="1"/>
  <c r="E49" i="7"/>
  <c r="E48" i="7"/>
  <c r="E47" i="7"/>
  <c r="I20" i="7"/>
  <c r="I21" i="7"/>
  <c r="I22" i="7"/>
  <c r="I23" i="7"/>
  <c r="I24" i="7"/>
  <c r="I25" i="7"/>
  <c r="G27" i="7"/>
  <c r="I27" i="7" s="1"/>
  <c r="G26" i="7"/>
  <c r="I26" i="7" s="1"/>
  <c r="G25" i="7"/>
  <c r="G24" i="7"/>
  <c r="G23" i="7"/>
  <c r="G22" i="7"/>
  <c r="G21" i="7"/>
  <c r="G20" i="7"/>
  <c r="K19" i="7"/>
  <c r="G19" i="7"/>
  <c r="I19" i="7" s="1"/>
  <c r="J25" i="7"/>
  <c r="J24" i="7"/>
  <c r="J23" i="7"/>
  <c r="J22" i="7"/>
  <c r="J21" i="7"/>
  <c r="J20" i="7"/>
  <c r="J26" i="7" l="1"/>
  <c r="J27" i="7"/>
  <c r="K20" i="7"/>
  <c r="J39" i="7"/>
  <c r="J38" i="7"/>
  <c r="J37" i="7"/>
  <c r="J36" i="7"/>
  <c r="J35" i="7"/>
  <c r="I39" i="7"/>
  <c r="I38" i="7"/>
  <c r="I37" i="7"/>
  <c r="I36" i="7"/>
  <c r="I35" i="7"/>
  <c r="L21" i="7" l="1"/>
  <c r="L20" i="7"/>
  <c r="K27" i="7"/>
  <c r="K26" i="7"/>
  <c r="K25" i="7"/>
  <c r="K24" i="7"/>
  <c r="K23" i="7"/>
  <c r="K22" i="7"/>
  <c r="K21" i="7"/>
  <c r="H36" i="7" l="1"/>
  <c r="H37" i="7"/>
  <c r="H38" i="7"/>
  <c r="H39" i="7"/>
  <c r="H35" i="7"/>
  <c r="S50" i="8" l="1"/>
  <c r="P50" i="8"/>
  <c r="M50" i="8"/>
  <c r="J50" i="8"/>
  <c r="S49" i="8"/>
  <c r="P49" i="8"/>
  <c r="M49" i="8"/>
  <c r="J49" i="8"/>
  <c r="S40" i="8"/>
  <c r="P40" i="8"/>
  <c r="M40" i="8"/>
  <c r="J40" i="8"/>
  <c r="F87" i="8" l="1"/>
  <c r="C32" i="10" l="1"/>
  <c r="C31" i="10"/>
  <c r="C24" i="10"/>
  <c r="S80" i="8"/>
  <c r="S79" i="8"/>
  <c r="S78" i="8"/>
  <c r="P80" i="8"/>
  <c r="P79" i="8"/>
  <c r="P78" i="8"/>
  <c r="M80" i="8"/>
  <c r="M79" i="8"/>
  <c r="M78" i="8"/>
  <c r="J80" i="8"/>
  <c r="J79" i="8"/>
  <c r="J78" i="8"/>
  <c r="S72" i="8"/>
  <c r="S71" i="8"/>
  <c r="P72" i="8"/>
  <c r="P71" i="8"/>
  <c r="M72" i="8"/>
  <c r="M71" i="8"/>
  <c r="J72" i="8"/>
  <c r="J71" i="8"/>
  <c r="S65" i="8"/>
  <c r="S64" i="8"/>
  <c r="P65" i="8"/>
  <c r="P64" i="8"/>
  <c r="M65" i="8"/>
  <c r="M64" i="8"/>
  <c r="J65" i="8"/>
  <c r="J64" i="8"/>
  <c r="S58" i="8"/>
  <c r="S57" i="8"/>
  <c r="S56" i="8"/>
  <c r="P58" i="8"/>
  <c r="P57" i="8"/>
  <c r="P56" i="8"/>
  <c r="M58" i="8"/>
  <c r="M57" i="8"/>
  <c r="M56" i="8"/>
  <c r="J58" i="8"/>
  <c r="J57" i="8"/>
  <c r="J56" i="8"/>
  <c r="S43" i="8"/>
  <c r="S42" i="8"/>
  <c r="S41" i="8"/>
  <c r="P43" i="8"/>
  <c r="P42" i="8"/>
  <c r="P41" i="8"/>
  <c r="M43" i="8"/>
  <c r="M42" i="8"/>
  <c r="M41" i="8"/>
  <c r="J43" i="8"/>
  <c r="J42" i="8"/>
  <c r="J41" i="8"/>
  <c r="P34" i="8"/>
  <c r="P33" i="8"/>
  <c r="P32" i="8"/>
  <c r="J19" i="7" s="1"/>
  <c r="L19" i="7" s="1"/>
  <c r="M19" i="7" s="1"/>
  <c r="M34" i="8"/>
  <c r="M33" i="8"/>
  <c r="M32" i="8"/>
  <c r="J34" i="8"/>
  <c r="J33" i="8"/>
  <c r="J32" i="8"/>
  <c r="L27" i="7" l="1"/>
  <c r="M27" i="7" s="1"/>
  <c r="L25" i="7"/>
  <c r="K39" i="7" l="1"/>
  <c r="K38" i="7"/>
  <c r="K37" i="7"/>
  <c r="K36" i="7"/>
  <c r="K35" i="7"/>
  <c r="E45" i="7" s="1"/>
  <c r="L26" i="7"/>
  <c r="M26" i="7" s="1"/>
  <c r="M25" i="7"/>
  <c r="L24" i="7"/>
  <c r="M24" i="7" s="1"/>
  <c r="L23" i="7"/>
  <c r="L22" i="7"/>
  <c r="M22" i="7" l="1"/>
  <c r="E46" i="7" s="1"/>
</calcChain>
</file>

<file path=xl/sharedStrings.xml><?xml version="1.0" encoding="utf-8"?>
<sst xmlns="http://schemas.openxmlformats.org/spreadsheetml/2006/main" count="457" uniqueCount="216">
  <si>
    <t>TVA (%)</t>
  </si>
  <si>
    <t>Type de déchet</t>
  </si>
  <si>
    <t>Prix H.T.</t>
  </si>
  <si>
    <t>Prix T.T.C</t>
  </si>
  <si>
    <t>Nom de la société</t>
  </si>
  <si>
    <t>Adresse</t>
  </si>
  <si>
    <t>Code Postale</t>
  </si>
  <si>
    <t>Ville</t>
  </si>
  <si>
    <t>Téléphone</t>
  </si>
  <si>
    <t>SIREN</t>
  </si>
  <si>
    <t>Contact principal</t>
  </si>
  <si>
    <t>Adresse e-mail</t>
  </si>
  <si>
    <t>Informations générales</t>
  </si>
  <si>
    <t>Contact commercial</t>
  </si>
  <si>
    <t>Mode de facturation</t>
  </si>
  <si>
    <t>Volume des bacs proposés (en Litre)</t>
  </si>
  <si>
    <t>PAPIER</t>
  </si>
  <si>
    <t>CARTON</t>
  </si>
  <si>
    <t>VERRE</t>
  </si>
  <si>
    <t xml:space="preserve">Appartenez-vous à un groupe ? Si oui, lequel ? </t>
  </si>
  <si>
    <t>Contact commandes</t>
  </si>
  <si>
    <t>CADRE DE REPONSE TECHNIQUE ET FINANCIER</t>
  </si>
  <si>
    <t>1. MODE DE FACTURATION</t>
  </si>
  <si>
    <t>Forfaitaire en fonction du nombre de passage et du volume (facturation même si le bac n'est pas vidé)</t>
  </si>
  <si>
    <t>2. NOMBRE DE COLLECTE(S) PAR SEMAINE</t>
  </si>
  <si>
    <t>Ordures ménagères</t>
  </si>
  <si>
    <t>DECHETS RECYCLABLES</t>
  </si>
  <si>
    <t>Délai de retrait de bacs en cours de contrat (5 jours ouvrés maximum)</t>
  </si>
  <si>
    <t>Prestations</t>
  </si>
  <si>
    <t>Prix H.T. (€)</t>
  </si>
  <si>
    <t>Prix T.T.C. (€)</t>
  </si>
  <si>
    <t>Délai de mise à disposition de bacs supplémentaires en cours de contrat (5 jours ouvrés maximum)</t>
  </si>
  <si>
    <t>Délais de mise à disposition des bacs suite à la notification du marché (en jours ouvrés)</t>
  </si>
  <si>
    <t>Caractéristiques</t>
  </si>
  <si>
    <t>Papier</t>
  </si>
  <si>
    <t>Carton</t>
  </si>
  <si>
    <t>Verre</t>
  </si>
  <si>
    <t>A. INFORMATION GENERALES</t>
  </si>
  <si>
    <t>Emballage</t>
  </si>
  <si>
    <t>Type, mode d'ouverture et dimensions de la trappe de dépôt</t>
  </si>
  <si>
    <t>Tarif en fonction du type de déchet (à la tonne, TGAP incluse)</t>
  </si>
  <si>
    <t>Contenance du conteneur (en m3, maximum 5M3)</t>
  </si>
  <si>
    <t>Dimensions du conteneur (encombrement, Longueur (L) x Largeur (l) x Hauteur (H) )</t>
  </si>
  <si>
    <t>Délais de mise à disposition des conteneurs suite à la notification du marché (en jours ouvrés)</t>
  </si>
  <si>
    <t>Délai de mise à disposition de conteneurs supplémentaires en cours de contrat (en jours ouvrés, 15 jours maximum)</t>
  </si>
  <si>
    <t>Délai de retrait de conteneur en cours de contrat (en jours ouvrés, 5 jours maximum)</t>
  </si>
  <si>
    <t>Délai de collecte d'un conteneur après émission du besoin (en jours ouvrés)</t>
  </si>
  <si>
    <t>Tarif pour la pose d'un conteneur</t>
  </si>
  <si>
    <t>Tarif pour le retrait d'un conteneur</t>
  </si>
  <si>
    <t>Tarif mensuel de mise à disposition d'un conteneur</t>
  </si>
  <si>
    <t>Tous les prix s'entendant TGAP incluse.</t>
  </si>
  <si>
    <t xml:space="preserve">Les cases en jaune sont à remplir obligatoirement. </t>
  </si>
  <si>
    <t>1. DQE BACS</t>
  </si>
  <si>
    <t>Nbre de bacs proposé</t>
  </si>
  <si>
    <t>OM</t>
  </si>
  <si>
    <t>Volume conteneur proposé en m3</t>
  </si>
  <si>
    <t>Nbre de bacs conteneurs</t>
  </si>
  <si>
    <t>Volume collectable installé en m3</t>
  </si>
  <si>
    <t>TOTAL PAR CATEGORIE</t>
  </si>
  <si>
    <t>3. MONTANT TOTAUX DES DQE</t>
  </si>
  <si>
    <t>Poids pour 1 L (en KG)</t>
  </si>
  <si>
    <t>Volume pour 1 KG (en L)</t>
  </si>
  <si>
    <t>Nombre de collectes par mois</t>
  </si>
  <si>
    <t>MONTANT TOTAUX DES DQE</t>
  </si>
  <si>
    <t>D. DETAIL QUANTITATIF ESTIMATIF</t>
  </si>
  <si>
    <t>Masse pour 1 M3 (en tonne)</t>
  </si>
  <si>
    <t>Volume pour 1 Tonne (en M3)</t>
  </si>
  <si>
    <t>Prix total mensuel T.T.C</t>
  </si>
  <si>
    <t>TARIFS pour 1 collecte par semaine</t>
  </si>
  <si>
    <t>LE DQE permet de comparer les offres entres elles. Les quantités indiquées ne sont pas celles qui seront réellement consommées tout au long du contrat.</t>
  </si>
  <si>
    <t>Grand bacs</t>
  </si>
  <si>
    <t>Prix de traitement T.T.C (pour le mois)</t>
  </si>
  <si>
    <t>Volume à collecter par mois</t>
  </si>
  <si>
    <t xml:space="preserve">Le DQE ci-dessous simule la facture mensuelle pour la collecte et le traitement des ordures ménagères et assimilés comme décrit ci-dessous. </t>
  </si>
  <si>
    <t>Prix de collecte T.T.C pour un mois</t>
  </si>
  <si>
    <t>Prix de traitement T.T.C pour un mois</t>
  </si>
  <si>
    <t>Prix total T.T.C pour un mois</t>
  </si>
  <si>
    <t>Petits bacs</t>
  </si>
  <si>
    <t>Volume d'un bac en litre</t>
  </si>
  <si>
    <t>Volume total collectable installé  par mois en litre</t>
  </si>
  <si>
    <t>Proposition du nombre de collecte par semaine</t>
  </si>
  <si>
    <t>2. DQE CONTENEURS</t>
  </si>
  <si>
    <t>A l'enlèvement du bac uniquement (pas vidé, pas facturé)</t>
  </si>
  <si>
    <t>Biodéchets</t>
  </si>
  <si>
    <t>Essuie-mains</t>
  </si>
  <si>
    <t>ORDURES MENAGERES</t>
  </si>
  <si>
    <t>Volume exigé du bac en litres</t>
  </si>
  <si>
    <t>Bac roulant entre 200 et 260L</t>
  </si>
  <si>
    <t>Bac roulant entre 600 et 770L</t>
  </si>
  <si>
    <r>
      <t xml:space="preserve">Volume </t>
    </r>
    <r>
      <rPr>
        <b/>
        <u/>
        <sz val="11"/>
        <rFont val="Calibri"/>
        <family val="2"/>
        <scheme val="minor"/>
      </rPr>
      <t>souhaité</t>
    </r>
    <r>
      <rPr>
        <b/>
        <sz val="11"/>
        <rFont val="Calibri"/>
        <family val="2"/>
        <scheme val="minor"/>
      </rPr>
      <t xml:space="preserve"> du bac en litres</t>
    </r>
  </si>
  <si>
    <t>Variante (facultative) : par exemple collecte à la demande…</t>
  </si>
  <si>
    <t>TARIFS pour 2 collectes par semaine</t>
  </si>
  <si>
    <t>TARIFS pour 1 collecte toutes les 2 semaines</t>
  </si>
  <si>
    <t>ACCORD-CADRE N°26A06 PORTANT SUR LA MISE A DISPOSITION DE CONTENANTS, LA COLLECTE, LE TRANSPORT ET TRAITEMENT DES DÉCHETS 
POUR L’UNIVERSITÉ DE LORRAINE</t>
  </si>
  <si>
    <t>Type de déchets</t>
  </si>
  <si>
    <t>Bac roulant entre 320 et 400L</t>
  </si>
  <si>
    <t xml:space="preserve">Les cellules identifiées en jaune sont à remplir obligatoirement. Les cellules identifiées en vert sont facultatives. </t>
  </si>
  <si>
    <t>TARIFS pour 1 collecte toutes les 4 semaines</t>
  </si>
  <si>
    <t>BIODECHETS</t>
  </si>
  <si>
    <t>ESSUIE-MAINS</t>
  </si>
  <si>
    <t>Matériel necéssaire à la collecte du conteneur</t>
  </si>
  <si>
    <t>Variante (facultative) : par exemple conteneur avec sonde de remplissage…</t>
  </si>
  <si>
    <r>
      <t xml:space="preserve">Tarif </t>
    </r>
    <r>
      <rPr>
        <b/>
        <sz val="11"/>
        <color theme="1"/>
        <rFont val="Calibri"/>
        <family val="2"/>
        <scheme val="minor"/>
      </rPr>
      <t>mensuel</t>
    </r>
    <r>
      <rPr>
        <sz val="11"/>
        <color theme="1"/>
        <rFont val="Calibri"/>
        <family val="2"/>
        <scheme val="minor"/>
      </rPr>
      <t xml:space="preserve"> pour la collecte </t>
    </r>
    <r>
      <rPr>
        <b/>
        <sz val="11"/>
        <color theme="1"/>
        <rFont val="Calibri"/>
        <family val="2"/>
        <scheme val="minor"/>
      </rPr>
      <t>hebdomadaire</t>
    </r>
    <r>
      <rPr>
        <sz val="11"/>
        <color theme="1"/>
        <rFont val="Calibri"/>
        <family val="2"/>
        <scheme val="minor"/>
      </rPr>
      <t xml:space="preserve"> d'un conteneur</t>
    </r>
  </si>
  <si>
    <r>
      <t xml:space="preserve">Tarif </t>
    </r>
    <r>
      <rPr>
        <b/>
        <sz val="11"/>
        <color theme="1"/>
        <rFont val="Calibri"/>
        <family val="2"/>
        <scheme val="minor"/>
      </rPr>
      <t>mensuel</t>
    </r>
    <r>
      <rPr>
        <sz val="11"/>
        <color theme="1"/>
        <rFont val="Calibri"/>
        <family val="2"/>
        <scheme val="minor"/>
      </rPr>
      <t xml:space="preserve"> pour la collecte </t>
    </r>
    <r>
      <rPr>
        <b/>
        <sz val="11"/>
        <color theme="1"/>
        <rFont val="Calibri"/>
        <family val="2"/>
        <scheme val="minor"/>
      </rPr>
      <t>bi-mensuel</t>
    </r>
    <r>
      <rPr>
        <sz val="11"/>
        <color theme="1"/>
        <rFont val="Calibri"/>
        <family val="2"/>
        <scheme val="minor"/>
      </rPr>
      <t xml:space="preserve"> d'un conteneur</t>
    </r>
  </si>
  <si>
    <r>
      <t xml:space="preserve">Tarif de collecte d'un conteneur </t>
    </r>
    <r>
      <rPr>
        <b/>
        <sz val="11"/>
        <color theme="1"/>
        <rFont val="Calibri"/>
        <family val="2"/>
        <scheme val="minor"/>
      </rPr>
      <t>sur demande</t>
    </r>
  </si>
  <si>
    <t>Afin de pouvoir comparer les offres entre elles il est necéssaire de connaitre vos grilles de conversion des différents déchets de volume en masse :</t>
  </si>
  <si>
    <t xml:space="preserve">Le présent fichier devra être retourné sous format EXCEL. </t>
  </si>
  <si>
    <t>DQE OM (BACS + CONTENEUR)</t>
  </si>
  <si>
    <t>DQE EMBALLAGE (BACS + CONTENEUR)</t>
  </si>
  <si>
    <t>DQE PAPIER (BACS + CONTENEUR)</t>
  </si>
  <si>
    <t>DQE CARTON (BACS + CONTENEUR)</t>
  </si>
  <si>
    <t>DQE VERRE (BACS + CONTENEUR)</t>
  </si>
  <si>
    <t>Bacs demandés</t>
  </si>
  <si>
    <t>Prix de collecte T.T.C (sur un mois)</t>
  </si>
  <si>
    <t>TRAITEMENT
(TGAP Incluse)</t>
  </si>
  <si>
    <t>Tarifs H.T. de traitement (au LITRE)</t>
  </si>
  <si>
    <t>Tarifs T.T.C. de traitement (au LITRE)</t>
  </si>
  <si>
    <t>E. VALEUR TECHNIQUE</t>
  </si>
  <si>
    <t>3. INFORMATIONS RELATIVES AUX BACS</t>
  </si>
  <si>
    <t>4. INFORMATIONS RELATIVES AUX CONTENEURS</t>
  </si>
  <si>
    <t>5. DECHETS RECYCLABLES</t>
  </si>
  <si>
    <t>7. BIODECHETS</t>
  </si>
  <si>
    <t>6. VERRES</t>
  </si>
  <si>
    <t>8. ESSUIE-MAINS</t>
  </si>
  <si>
    <t>OFFRE DE BASE</t>
  </si>
  <si>
    <t>Ce fichier comporte plusieurs onglets, veiller à tous les compléter.</t>
  </si>
  <si>
    <t>Autre (préciser)</t>
  </si>
  <si>
    <t>ACCORD-CADRE N°26A06 PORTANT SUR LA MISE A DISPOSITION DE CONTENANTS, LA COLLECTE, LE TRANSPORT ET TRAITEMENT DES DÉCHETS POUR L’UNIVERSITÉ DE LORRAINE</t>
  </si>
  <si>
    <t xml:space="preserve">Couleur spécifique des couvercles par type de déchets collectés </t>
  </si>
  <si>
    <t>Couleur  spécifique des bacs par type de déchets</t>
  </si>
  <si>
    <t>Déchets assimilés aux ordures ménagères</t>
  </si>
  <si>
    <t>Déchets recyclables</t>
  </si>
  <si>
    <t>Biodéchet</t>
  </si>
  <si>
    <t>Réponse du candidat</t>
  </si>
  <si>
    <t>Aide au pilotage</t>
  </si>
  <si>
    <t>Accompagnement</t>
  </si>
  <si>
    <t>Sensibilisation</t>
  </si>
  <si>
    <t>F. PERFORMANCE ENVIRONNEMENTALE</t>
  </si>
  <si>
    <t>1. ORIENTATION DES FLUX</t>
  </si>
  <si>
    <t>Le candidat fournira tous les justificatifs nécessaires.</t>
  </si>
  <si>
    <t>2. FLOTTE DE VEHICULES</t>
  </si>
  <si>
    <t>Délais du candidat</t>
  </si>
  <si>
    <t>Flotte de véhicules</t>
  </si>
  <si>
    <t>Le présent fichier devra être retourné sous format EXCEL.</t>
  </si>
  <si>
    <t>Jours et horaires de prise des commandes</t>
  </si>
  <si>
    <t>5. QUALITÉ DE L'ACCOMPAGNEMENT, DE L'AIDE AU PILOTAGE ET DES ACTIONS DE SENSIBILISATIONS AU TRI</t>
  </si>
  <si>
    <t>En cas de renvoi vers un mémoire ou un autre document, le candidat devra impérativement indiquer la page et le paragraphe du mémoire ou du document dans laquelle l'information est présente.</t>
  </si>
  <si>
    <t>1. Désignation au sein de l'entreprise d'un interlocuteur dédié à la mise en œuvre des obligations relatives à l'insertion : (non évalué)</t>
  </si>
  <si>
    <t>2.	MODALITES D'INTEGRATION DANS L'ENTREPRISE</t>
  </si>
  <si>
    <t>Nombre de personnes en insertion recrutées (prévisionnel) :</t>
  </si>
  <si>
    <t>Préciser les modalités de recrutement des personnes en insertion et les types de contrat (embauche directe, contrat de mise à disposition avec une ETTI (Entreprise de travail temporaire d’insertion) ou une association intermédiaire, sous-traitance à une structure d’insertion par l’activité économique…)</t>
  </si>
  <si>
    <t>Préciser comment s’effectuera la prise en charge des salariés en insertion afin d’assurer leur intégration dans l’entreprise (modalités d’accueil, encadrement technique, identification d’un tuteur, fréquence et durée des entretiens de suivi…) :</t>
  </si>
  <si>
    <t>3. 	DISPOSITIONS POUR LA PERENNISATION DE L'EMPLOI</t>
  </si>
  <si>
    <t>Une formation interne ou externe est-elle prévue pour permettre une évolution de la qualification professionnelle du ou des salariés en insertion ?</t>
  </si>
  <si>
    <t>Une évaluation de la progression des savoirs techniques est-elle prévue ?</t>
  </si>
  <si>
    <t xml:space="preserve">Des perspectives de pérennisation de l’emploi des personnes en insertion existent-elles dans l’entreprise ? </t>
  </si>
  <si>
    <t>Précisez tout autre disposition favorisant la pérennisation de l'emploi du ou des salariés en insertion</t>
  </si>
  <si>
    <t>G. QUALITE DE L'INSERTION</t>
  </si>
  <si>
    <t>Interlocuteur dédié</t>
  </si>
  <si>
    <t>Modalités d'intégration</t>
  </si>
  <si>
    <t>Dispositions pour la pérénnisation de l'emploi</t>
  </si>
  <si>
    <t>Adaptation des collectes en cours d'exécution</t>
  </si>
  <si>
    <t>9. PRESTATION SUPPLEMENTAIRE EVENTUELLE (facultative)</t>
  </si>
  <si>
    <t>Taux de TVA</t>
  </si>
  <si>
    <t>Prix T.T.C.</t>
  </si>
  <si>
    <t>PSE facultative</t>
  </si>
  <si>
    <t>Prestation d'audit des déchets</t>
  </si>
  <si>
    <r>
      <rPr>
        <b/>
        <sz val="11"/>
        <color theme="1"/>
        <rFont val="Calibri"/>
        <family val="2"/>
        <scheme val="minor"/>
      </rPr>
      <t>Description de l'outil de suivi des données</t>
    </r>
    <r>
      <rPr>
        <sz val="11"/>
        <color theme="1"/>
        <rFont val="Calibri"/>
        <family val="2"/>
        <scheme val="minor"/>
      </rPr>
      <t xml:space="preserve">
Détailler les indicateurs, fréquence de mise à jour, niveau de précision, la fiabilité des données communiquées...
Le candidat peut joindre à son offre tout élément permettant d'apprécier l'outil de pilotage proposé (capture d'écran, accès à un environnement de démonstration...)</t>
    </r>
  </si>
  <si>
    <t>Sont considérés comme petits bacs, les bacs compris entre 200L et 260L, comme bacs moyens ceux compris entre 320L et 400L et cmme grands bacs ceux compris entre 600L et 770L.</t>
  </si>
  <si>
    <t>B. BORDEREAUX DES PRIX UNITAIRES (BPU) BACS</t>
  </si>
  <si>
    <t>Biodéchets / Essuie-mains</t>
  </si>
  <si>
    <t>Recyclables (emballage, papier, carton, verre)</t>
  </si>
  <si>
    <t>Précisez la liste des déchets pouvant être acceptés par flux</t>
  </si>
  <si>
    <t>Délais de mise à disposition des bacs</t>
  </si>
  <si>
    <t>1. MASSE VOLUMIQUE DES DECHETS</t>
  </si>
  <si>
    <t>2. ORDURES MENAGERES</t>
  </si>
  <si>
    <t>3. PAPIERS</t>
  </si>
  <si>
    <t>4. CARTONS</t>
  </si>
  <si>
    <t xml:space="preserve">L’Université définit une prestation supplémentaire éventuelle facultative. Le candidat n’est pas tenu de la proposer et celle-ci ne sera pas prise en compte dans l’analyse des offres.
Cette prestation concerne une prestation d’audit des déchets, telle que définie à l’article 3 du CCTP. </t>
  </si>
  <si>
    <t>VARIANTE (facultative)
Préciser le contenant proposé : …........</t>
  </si>
  <si>
    <r>
      <t>Comment accompagnez-vous l'</t>
    </r>
    <r>
      <rPr>
        <b/>
        <sz val="11"/>
        <color theme="1"/>
        <rFont val="Calibri"/>
        <family val="2"/>
        <scheme val="minor"/>
      </rPr>
      <t xml:space="preserve">optimisation des collectes et l'amélioration du tri </t>
    </r>
    <r>
      <rPr>
        <sz val="11"/>
        <color theme="1"/>
        <rFont val="Calibri"/>
        <family val="2"/>
        <scheme val="minor"/>
      </rPr>
      <t>?</t>
    </r>
  </si>
  <si>
    <t>Autre contenant roulant entre 770L et 3000L</t>
  </si>
  <si>
    <t>Facturation au poids collecté</t>
  </si>
  <si>
    <r>
      <t>Le candidat est invité à choisir l’un des modes de facturation proposés et à compléter la ligne correspondant au mode retenu (</t>
    </r>
    <r>
      <rPr>
        <b/>
        <sz val="12"/>
        <color theme="1"/>
        <rFont val="Calibri"/>
        <family val="2"/>
        <scheme val="minor"/>
      </rPr>
      <t>détailler les modalités</t>
    </r>
    <r>
      <rPr>
        <sz val="12"/>
        <color theme="1"/>
        <rFont val="Calibri"/>
        <family val="2"/>
        <scheme val="minor"/>
      </rPr>
      <t>)</t>
    </r>
  </si>
  <si>
    <t>Possibilité de fermeture à clé du conteneur</t>
  </si>
  <si>
    <t>Possibilité de fermeture des bacs à clé</t>
  </si>
  <si>
    <t>Volume à collecter par mois (en M3)</t>
  </si>
  <si>
    <r>
      <t xml:space="preserve">LOT 1 : Mise à disposition de contenants, collecte </t>
    </r>
    <r>
      <rPr>
        <b/>
        <u/>
        <sz val="14"/>
        <color rgb="FF00B0F0"/>
        <rFont val="Calibri"/>
        <family val="2"/>
        <scheme val="minor"/>
      </rPr>
      <t>récurrente</t>
    </r>
    <r>
      <rPr>
        <b/>
        <sz val="14"/>
        <color theme="1"/>
        <rFont val="Calibri"/>
        <family val="2"/>
        <scheme val="minor"/>
      </rPr>
      <t>, transport et traitement des déchets assimilés aux ordures ménagères, déchets recyclables, verre, papier, carton, biodéchet, et essuie-mains des sites de l’Université de Lorraine sur l’agglomération messine</t>
    </r>
  </si>
  <si>
    <r>
      <t xml:space="preserve">LOT 1 : Mise à disposition de contenants, collecte </t>
    </r>
    <r>
      <rPr>
        <b/>
        <u/>
        <sz val="18"/>
        <color rgb="FF00B0F0"/>
        <rFont val="Calibri"/>
        <family val="2"/>
        <scheme val="minor"/>
      </rPr>
      <t>récurrente</t>
    </r>
    <r>
      <rPr>
        <b/>
        <sz val="18"/>
        <color theme="1"/>
        <rFont val="Calibri"/>
        <family val="2"/>
        <scheme val="minor"/>
      </rPr>
      <t>, transport et traitement des déchets assimilés aux ordures ménagères, déchets recyclables, verre, papier, carton, biodéchet, et essuie-mains des sites de l’Université de Lorraine de l’agglomération messine</t>
    </r>
  </si>
  <si>
    <t>Le candidat est invité à renseigner ses grilles de conversion des différents déchets de volume en masse :</t>
  </si>
  <si>
    <r>
      <t xml:space="preserve">% du gisement orienté vers des filières de réemploi ou réutilisation. 
</t>
    </r>
    <r>
      <rPr>
        <b/>
        <sz val="11"/>
        <color theme="1"/>
        <rFont val="Calibri"/>
        <family val="2"/>
        <scheme val="minor"/>
      </rPr>
      <t>Préciser la filière de traitement (nom, localisation…)</t>
    </r>
  </si>
  <si>
    <r>
      <t xml:space="preserve">% du gisement orienté vers des infrastructures de recyclage (valorisation matière)
</t>
    </r>
    <r>
      <rPr>
        <b/>
        <sz val="11"/>
        <color theme="1"/>
        <rFont val="Calibri"/>
        <family val="2"/>
        <scheme val="minor"/>
      </rPr>
      <t>Préciser la filière de traitement (nom, localisation…)</t>
    </r>
  </si>
  <si>
    <r>
      <t xml:space="preserve">% du gisement orienté vers des infrastructures de valorisation énergétique
</t>
    </r>
    <r>
      <rPr>
        <b/>
        <sz val="11"/>
        <color theme="1"/>
        <rFont val="Calibri"/>
        <family val="2"/>
        <scheme val="minor"/>
      </rPr>
      <t>Préciser la filière de traitement (nom, localisation…)</t>
    </r>
  </si>
  <si>
    <r>
      <t xml:space="preserve">% du gisement orienté vers d’autres exutoires (préciser lesquels)
</t>
    </r>
    <r>
      <rPr>
        <b/>
        <sz val="11"/>
        <color theme="1"/>
        <rFont val="Calibri"/>
        <family val="2"/>
        <scheme val="minor"/>
      </rPr>
      <t>Préciser la filière de traitement (nom, localisation…)</t>
    </r>
  </si>
  <si>
    <r>
      <t xml:space="preserve">LOT 1 : Mise à disposition de contenants, collecte </t>
    </r>
    <r>
      <rPr>
        <b/>
        <u/>
        <sz val="16"/>
        <color rgb="FF00B0F0"/>
        <rFont val="Calibri"/>
        <family val="2"/>
        <scheme val="minor"/>
      </rPr>
      <t>récurrente</t>
    </r>
    <r>
      <rPr>
        <b/>
        <sz val="16"/>
        <color theme="1"/>
        <rFont val="Calibri"/>
        <family val="2"/>
        <scheme val="minor"/>
      </rPr>
      <t>, transport et traitement des déchets assimilés aux ordures ménagères, déchets recyclables, verre, papier, carton, biodéchet, et essuie-mains des sites de l’Université de Lorraine de l’agglomération messine</t>
    </r>
  </si>
  <si>
    <t>Possibilité de moduler les fréquences de collecte par mois (OUI/NON)</t>
  </si>
  <si>
    <t>Fréquence de collecte proposée par mois 
(indiquer la fréquence minimale et maximale)</t>
  </si>
  <si>
    <r>
      <t xml:space="preserve">Le candidat est tenu de présenter une offre de base. Il peut proposer une variante portant sur un autre mode de collecte (par exemple la collecte à la demande). 
</t>
    </r>
    <r>
      <rPr>
        <u/>
        <sz val="12"/>
        <rFont val="Calibri"/>
        <family val="2"/>
        <scheme val="minor"/>
      </rPr>
      <t>La variante constitue une offre alternative. Si elle est retenue, elle se substitue à l'offre de base.</t>
    </r>
  </si>
  <si>
    <r>
      <t xml:space="preserve">Le candidat précise les </t>
    </r>
    <r>
      <rPr>
        <b/>
        <sz val="11"/>
        <color theme="1"/>
        <rFont val="Calibri"/>
        <family val="2"/>
        <scheme val="minor"/>
      </rPr>
      <t>modalités selon lesquelles il est en mesure d'adapter les fréquences</t>
    </r>
    <r>
      <rPr>
        <sz val="11"/>
        <color theme="1"/>
        <rFont val="Calibri"/>
        <family val="2"/>
        <scheme val="minor"/>
      </rPr>
      <t xml:space="preserve"> de collecte en cours d'exécution du marché, en fonction des volumes réels produits par l'Université et de la saisonnalité.  
Il décrit notamment : 
- sa capacité à augmenter ou diminuer les fréquences de collectes en cours d'exécution 
- les délais de prise en compte d'une demande de modification
- les modalités d'organisation mises en oeuvre et les éventuelles limites à cette adaptabilité</t>
    </r>
  </si>
  <si>
    <r>
      <t xml:space="preserve">Le candidat est tenu de présenter une offre de base. Il peut proposer une variante portant sur un autre moyen de collecte (par exemple conteneur avec sonde de remplissage)
</t>
    </r>
    <r>
      <rPr>
        <u/>
        <sz val="12"/>
        <rFont val="Calibri"/>
        <family val="2"/>
        <scheme val="minor"/>
      </rPr>
      <t>La variante constitue une offre alternative. Si elle est retenue, elle se substitue à l'offre de base.</t>
    </r>
  </si>
  <si>
    <t>DQE BIODECHETS (BACS)</t>
  </si>
  <si>
    <t>Moyens bacs</t>
  </si>
  <si>
    <r>
      <t xml:space="preserve">Tarif </t>
    </r>
    <r>
      <rPr>
        <b/>
        <sz val="11"/>
        <color theme="1"/>
        <rFont val="Calibri"/>
        <family val="2"/>
        <scheme val="minor"/>
      </rPr>
      <t>mensuel</t>
    </r>
    <r>
      <rPr>
        <sz val="11"/>
        <color theme="1"/>
        <rFont val="Calibri"/>
        <family val="2"/>
        <scheme val="minor"/>
      </rPr>
      <t xml:space="preserve"> pour la collecte </t>
    </r>
    <r>
      <rPr>
        <b/>
        <sz val="11"/>
        <color theme="1"/>
        <rFont val="Calibri"/>
        <family val="2"/>
        <scheme val="minor"/>
      </rPr>
      <t>mensuelle</t>
    </r>
    <r>
      <rPr>
        <sz val="11"/>
        <color theme="1"/>
        <rFont val="Calibri"/>
        <family val="2"/>
        <scheme val="minor"/>
      </rPr>
      <t xml:space="preserve"> d'un conteneur</t>
    </r>
  </si>
  <si>
    <t>Contenant fermé à roulettes entre 400 et 600L</t>
  </si>
  <si>
    <t>Contenant fermé à roulettes entre 600 et 800L</t>
  </si>
  <si>
    <t>Contenant fermé à roulettes entre 800 et 1500L</t>
  </si>
  <si>
    <t>C. BORDEREAUX DES PRIX UNITAIRES (BPU) CONTENEURS</t>
  </si>
  <si>
    <t>Caractéristiques et modalités de la prestation</t>
  </si>
  <si>
    <t>Délai</t>
  </si>
  <si>
    <t>2. CONDITION TARIFAIRE DE MISE A DISPOSITION DES CONTENEURS</t>
  </si>
  <si>
    <t>3. TARIF DE TRAITEMENT DES DECHETS COLLECTES</t>
  </si>
  <si>
    <r>
      <t xml:space="preserve">Le candidat est invité à préciser ci-dessous la fréquence des collectes proposée, selon le type de déchets.
</t>
    </r>
    <r>
      <rPr>
        <b/>
        <u/>
        <sz val="12"/>
        <rFont val="Calibri"/>
        <family val="2"/>
        <scheme val="minor"/>
      </rPr>
      <t>Les fréquences de collecte actuellement en place par l’Université sont précisées en annexe 1 « Estimation des besoins ».</t>
    </r>
    <r>
      <rPr>
        <sz val="12"/>
        <rFont val="Calibri"/>
        <family val="2"/>
        <scheme val="minor"/>
      </rPr>
      <t xml:space="preserve">
Le candidat peut proposer une organisation différente et préciser, le cas échéant, les modalités de modulation des fréquences, notamment en fonction des périodes de l’année.</t>
    </r>
  </si>
  <si>
    <r>
      <rPr>
        <b/>
        <sz val="11"/>
        <color theme="1"/>
        <rFont val="Calibri"/>
        <family val="2"/>
        <scheme val="minor"/>
      </rPr>
      <t>Décrire le plan de communication proposé autour des gestes de tri et de sensibilisation des agents et des étudiants :</t>
    </r>
    <r>
      <rPr>
        <sz val="11"/>
        <color theme="1"/>
        <rFont val="Calibri"/>
        <family val="2"/>
        <scheme val="minor"/>
      </rPr>
      <t xml:space="preserve">
- Supports de communication proposés 
- Format et contenu des formations proposées
- Fréquence proposée (minimum 1/ an) </t>
    </r>
  </si>
  <si>
    <r>
      <t xml:space="preserve">Le présent fichier devra être retourné sous format EXCEL lors de la remise des offres.
</t>
    </r>
    <r>
      <rPr>
        <b/>
        <u/>
        <sz val="14"/>
        <color rgb="FFFF0000"/>
        <rFont val="Calibri"/>
        <family val="2"/>
        <scheme val="minor"/>
      </rPr>
      <t>En cas de renvoi vers un mémoire ou un autre document, le candidat devra impérativement indiquer la page et le paragraphe du mémoire ou du document dans laquelle l'information est présente.</t>
    </r>
  </si>
  <si>
    <r>
      <t xml:space="preserve">Le candidat décrit la </t>
    </r>
    <r>
      <rPr>
        <b/>
        <sz val="11"/>
        <color rgb="FF000000"/>
        <rFont val="Calibri"/>
        <family val="2"/>
        <scheme val="minor"/>
      </rPr>
      <t>composition de sa flotte de véhicules</t>
    </r>
    <r>
      <rPr>
        <sz val="11"/>
        <color rgb="FF000000"/>
        <rFont val="Calibri"/>
        <family val="2"/>
        <scheme val="minor"/>
      </rPr>
      <t xml:space="preserve"> utilisée </t>
    </r>
    <r>
      <rPr>
        <u/>
        <sz val="11"/>
        <color rgb="FF000000"/>
        <rFont val="Calibri"/>
        <family val="2"/>
        <scheme val="minor"/>
      </rPr>
      <t>pour l’exécution du marché</t>
    </r>
    <r>
      <rPr>
        <sz val="11"/>
        <color rgb="FF000000"/>
        <rFont val="Calibri"/>
        <family val="2"/>
        <scheme val="minor"/>
      </rPr>
      <t xml:space="preserve"> selon le type de source d’énergie : essence, diesel, électricité, hydrogène, gaz naturel (GNC/GNL) y compris biogaz, gaz de pétrole liquéfié (GPL), biocarburant non produit à partir d’huile de palme ou de soja, ou carburant de synthèse.
Le candidat précise la composition de sa flotte à date, ainsi que les évolutions à venir si des démarches et investissements sont d’ores et déjà engagés.</t>
    </r>
  </si>
  <si>
    <r>
      <t xml:space="preserve">La personne désignée sera </t>
    </r>
    <r>
      <rPr>
        <b/>
        <sz val="11"/>
        <color theme="1"/>
        <rFont val="Calibri"/>
        <family val="2"/>
        <scheme val="minor"/>
      </rPr>
      <t>l'interlocuteur</t>
    </r>
    <r>
      <rPr>
        <sz val="11"/>
        <color theme="1"/>
        <rFont val="Calibri"/>
        <family val="2"/>
        <scheme val="minor"/>
      </rPr>
      <t xml:space="preserve"> de l'Université de Lorraine et de la Maison de l'Emploi (facilitateur) pour le recueil de tous documents et de toutes informations de nature à attester de la régularité de la mise en œuvre de la clause sociale.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</si>
</sst>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43" formatCode="_-* #,##0.00_-;\-* #,##0.00_-;_-* &quot;-&quot;??_-;_-@_-"/>
    <numFmt numFmtId="164" formatCode="0&quot; m3&quot;"/>
    <numFmt numFmtId="165" formatCode="#,##0.00\ &quot;€&quot;"/>
    <numFmt numFmtId="166" formatCode="0&quot; Litres&quot;"/>
    <numFmt numFmtId="167" formatCode="0.0&quot; m3&quot;"/>
    <numFmt numFmtId="168" formatCode="_-* #,##0_-;\-* #,##0_-;_-* &quot;-&quot;??_-;_-@_-"/>
    <numFmt numFmtId="169" formatCode="#,##0.000\ &quot;€&quot;"/>
    <numFmt numFmtId="170" formatCode="_-* #,##0.00\ [$€-40C]_-;\-* #,##0.00\ [$€-40C]_-;_-* &quot;-&quot;??\ [$€-40C]_-;_-@_-"/>
  </numFmts>
  <fonts count="38" x14ac:knownFonts="1">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1"/>
      <color theme="0"/>
      <name val="Calibri"/>
      <family val="2"/>
      <scheme val="minor"/>
    </font>
    <font>
      <sz val="11"/>
      <color theme="0"/>
      <name val="Calibri"/>
      <family val="2"/>
      <scheme val="minor"/>
    </font>
    <font>
      <b/>
      <sz val="14"/>
      <color rgb="FFFF0000"/>
      <name val="Calibri"/>
      <family val="2"/>
      <scheme val="minor"/>
    </font>
    <font>
      <b/>
      <sz val="12"/>
      <color theme="1"/>
      <name val="Calibri"/>
      <family val="2"/>
      <scheme val="minor"/>
    </font>
    <font>
      <b/>
      <sz val="18"/>
      <color theme="1"/>
      <name val="Calibri"/>
      <family val="2"/>
      <scheme val="minor"/>
    </font>
    <font>
      <sz val="12"/>
      <color theme="1"/>
      <name val="Calibri"/>
      <family val="2"/>
      <scheme val="minor"/>
    </font>
    <font>
      <b/>
      <sz val="14"/>
      <color theme="0"/>
      <name val="Calibri"/>
      <family val="2"/>
      <scheme val="minor"/>
    </font>
    <font>
      <b/>
      <sz val="18"/>
      <color rgb="FFFF0000"/>
      <name val="Calibri"/>
      <family val="2"/>
      <scheme val="minor"/>
    </font>
    <font>
      <b/>
      <sz val="11"/>
      <color rgb="FFFF0000"/>
      <name val="Calibri"/>
      <family val="2"/>
      <scheme val="minor"/>
    </font>
    <font>
      <b/>
      <sz val="16"/>
      <color rgb="FFFF0000"/>
      <name val="Calibri"/>
      <family val="2"/>
      <scheme val="minor"/>
    </font>
    <font>
      <sz val="11"/>
      <color theme="1"/>
      <name val="Calibri"/>
      <family val="2"/>
      <scheme val="minor"/>
    </font>
    <font>
      <b/>
      <u/>
      <sz val="14"/>
      <color theme="1"/>
      <name val="Calibri"/>
      <family val="2"/>
      <scheme val="minor"/>
    </font>
    <font>
      <b/>
      <u/>
      <sz val="18"/>
      <color theme="1"/>
      <name val="Calibri"/>
      <family val="2"/>
      <scheme val="minor"/>
    </font>
    <font>
      <sz val="11"/>
      <name val="Calibri"/>
      <family val="2"/>
      <scheme val="minor"/>
    </font>
    <font>
      <sz val="10"/>
      <color rgb="FF000000"/>
      <name val="Arial"/>
      <family val="2"/>
    </font>
    <font>
      <sz val="12"/>
      <name val="Calibri"/>
      <family val="2"/>
      <scheme val="minor"/>
    </font>
    <font>
      <sz val="12"/>
      <color rgb="FFFF0000"/>
      <name val="Calibri"/>
      <family val="2"/>
      <scheme val="minor"/>
    </font>
    <font>
      <u/>
      <sz val="12"/>
      <name val="Calibri"/>
      <family val="2"/>
      <scheme val="minor"/>
    </font>
    <font>
      <b/>
      <u/>
      <sz val="11"/>
      <name val="Calibri"/>
      <family val="2"/>
      <scheme val="minor"/>
    </font>
    <font>
      <sz val="11"/>
      <color rgb="FFFF0000"/>
      <name val="Calibri"/>
      <family val="2"/>
      <scheme val="minor"/>
    </font>
    <font>
      <b/>
      <u/>
      <sz val="12"/>
      <name val="Calibri"/>
      <family val="2"/>
      <scheme val="minor"/>
    </font>
    <font>
      <b/>
      <sz val="12"/>
      <name val="Calibri"/>
      <family val="2"/>
      <scheme val="minor"/>
    </font>
    <font>
      <sz val="11"/>
      <color rgb="FF000000"/>
      <name val="Arial"/>
      <family val="2"/>
    </font>
    <font>
      <sz val="11"/>
      <color rgb="FF808080"/>
      <name val="Arial"/>
      <family val="2"/>
    </font>
    <font>
      <sz val="11"/>
      <color rgb="FF000000"/>
      <name val="Calibri"/>
      <family val="2"/>
      <scheme val="minor"/>
    </font>
    <font>
      <u/>
      <sz val="11"/>
      <color rgb="FF000000"/>
      <name val="Calibri"/>
      <family val="2"/>
      <scheme val="minor"/>
    </font>
    <font>
      <b/>
      <sz val="11"/>
      <color rgb="FFC00000"/>
      <name val="Calibri"/>
      <family val="2"/>
      <scheme val="minor"/>
    </font>
    <font>
      <sz val="14"/>
      <color rgb="FFFF0000"/>
      <name val="Calibri"/>
      <family val="2"/>
      <scheme val="minor"/>
    </font>
    <font>
      <b/>
      <u/>
      <sz val="14"/>
      <color rgb="FF00B0F0"/>
      <name val="Calibri"/>
      <family val="2"/>
      <scheme val="minor"/>
    </font>
    <font>
      <b/>
      <u/>
      <sz val="18"/>
      <color rgb="FF00B0F0"/>
      <name val="Calibri"/>
      <family val="2"/>
      <scheme val="minor"/>
    </font>
    <font>
      <b/>
      <sz val="16"/>
      <color theme="1"/>
      <name val="Calibri"/>
      <family val="2"/>
      <scheme val="minor"/>
    </font>
    <font>
      <b/>
      <u/>
      <sz val="16"/>
      <color rgb="FF00B0F0"/>
      <name val="Calibri"/>
      <family val="2"/>
      <scheme val="minor"/>
    </font>
    <font>
      <b/>
      <u/>
      <sz val="14"/>
      <color rgb="FFFF0000"/>
      <name val="Calibri"/>
      <family val="2"/>
      <scheme val="minor"/>
    </font>
    <font>
      <b/>
      <sz val="11"/>
      <color rgb="FF000000"/>
      <name val="Calibri"/>
      <family val="2"/>
      <scheme val="minor"/>
    </font>
  </fonts>
  <fills count="12">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
      <patternFill patternType="solid">
        <fgColor theme="3"/>
        <bgColor indexed="64"/>
      </patternFill>
    </fill>
    <fill>
      <patternFill patternType="solid">
        <fgColor theme="3" tint="-0.249977111117893"/>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4.9989318521683403E-2"/>
        <bgColor theme="0" tint="-4.9989318521683403E-2"/>
      </patternFill>
    </fill>
    <fill>
      <patternFill patternType="solid">
        <fgColor theme="9" tint="0.79998168889431442"/>
        <bgColor theme="9" tint="0.79998168889431442"/>
      </patternFill>
    </fill>
    <fill>
      <patternFill patternType="solid">
        <fgColor rgb="FF66CCFF"/>
        <bgColor indexed="64"/>
      </patternFill>
    </fill>
  </fills>
  <borders count="14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medium">
        <color indexed="64"/>
      </top>
      <bottom style="hair">
        <color indexed="64"/>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n">
        <color indexed="64"/>
      </left>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hair">
        <color indexed="64"/>
      </top>
      <bottom style="medium">
        <color indexed="64"/>
      </bottom>
      <diagonal/>
    </border>
    <border>
      <left/>
      <right/>
      <top style="thin">
        <color indexed="64"/>
      </top>
      <bottom style="hair">
        <color indexed="64"/>
      </bottom>
      <diagonal/>
    </border>
    <border>
      <left/>
      <right/>
      <top style="hair">
        <color indexed="64"/>
      </top>
      <bottom style="hair">
        <color indexed="64"/>
      </bottom>
      <diagonal/>
    </border>
    <border>
      <left style="thin">
        <color indexed="64"/>
      </left>
      <right/>
      <top style="medium">
        <color indexed="64"/>
      </top>
      <bottom/>
      <diagonal/>
    </border>
    <border>
      <left style="thin">
        <color indexed="64"/>
      </left>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right style="medium">
        <color indexed="64"/>
      </right>
      <top/>
      <bottom style="hair">
        <color indexed="64"/>
      </bottom>
      <diagonal/>
    </border>
    <border>
      <left/>
      <right/>
      <top style="medium">
        <color indexed="64"/>
      </top>
      <bottom/>
      <diagonal/>
    </border>
    <border>
      <left/>
      <right/>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medium">
        <color indexed="64"/>
      </bottom>
      <diagonal/>
    </border>
    <border>
      <left/>
      <right style="hair">
        <color indexed="64"/>
      </right>
      <top style="medium">
        <color indexed="64"/>
      </top>
      <bottom style="medium">
        <color indexed="64"/>
      </bottom>
      <diagonal/>
    </border>
    <border>
      <left/>
      <right style="hair">
        <color indexed="64"/>
      </right>
      <top style="medium">
        <color indexed="64"/>
      </top>
      <bottom style="hair">
        <color indexed="64"/>
      </bottom>
      <diagonal/>
    </border>
    <border>
      <left/>
      <right style="hair">
        <color indexed="64"/>
      </right>
      <top style="hair">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hair">
        <color indexed="64"/>
      </top>
      <bottom/>
      <diagonal/>
    </border>
    <border>
      <left/>
      <right style="medium">
        <color indexed="64"/>
      </right>
      <top style="hair">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hair">
        <color indexed="64"/>
      </top>
      <bottom style="thin">
        <color indexed="64"/>
      </bottom>
      <diagonal/>
    </border>
    <border>
      <left style="medium">
        <color indexed="64"/>
      </left>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top/>
      <bottom/>
      <diagonal/>
    </border>
    <border>
      <left style="medium">
        <color indexed="64"/>
      </left>
      <right style="thin">
        <color indexed="64"/>
      </right>
      <top style="medium">
        <color indexed="64"/>
      </top>
      <bottom style="hair">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medium">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medium">
        <color indexed="64"/>
      </right>
      <top/>
      <bottom style="thin">
        <color indexed="64"/>
      </bottom>
      <diagonal/>
    </border>
  </borders>
  <cellStyleXfs count="5">
    <xf numFmtId="0" fontId="0" fillId="0" borderId="0"/>
    <xf numFmtId="43" fontId="14" fillId="0" borderId="0" applyFont="0" applyFill="0" applyBorder="0" applyAlignment="0" applyProtection="0"/>
    <xf numFmtId="9" fontId="14" fillId="0" borderId="0" applyFont="0" applyFill="0" applyBorder="0" applyAlignment="0" applyProtection="0"/>
    <xf numFmtId="0" fontId="18" fillId="0" borderId="0"/>
    <xf numFmtId="44" fontId="14" fillId="0" borderId="0" applyFont="0" applyFill="0" applyBorder="0" applyAlignment="0" applyProtection="0"/>
  </cellStyleXfs>
  <cellXfs count="550">
    <xf numFmtId="0" fontId="0" fillId="0" borderId="0" xfId="0"/>
    <xf numFmtId="0" fontId="0" fillId="0" borderId="0" xfId="0" applyAlignment="1">
      <alignment horizontal="center" vertical="center" wrapText="1"/>
    </xf>
    <xf numFmtId="0" fontId="0" fillId="0" borderId="0" xfId="0" applyAlignment="1">
      <alignment horizontal="center" vertical="center"/>
    </xf>
    <xf numFmtId="0" fontId="0" fillId="4" borderId="0" xfId="0" applyFill="1" applyAlignment="1">
      <alignment horizontal="center" vertical="center"/>
    </xf>
    <xf numFmtId="0" fontId="0" fillId="4" borderId="0" xfId="0" applyFill="1" applyAlignment="1">
      <alignment horizontal="center" vertical="center" wrapText="1"/>
    </xf>
    <xf numFmtId="0" fontId="3" fillId="2" borderId="46" xfId="0" applyFont="1" applyFill="1" applyBorder="1" applyAlignment="1">
      <alignment horizontal="center" vertical="center" wrapText="1"/>
    </xf>
    <xf numFmtId="0" fontId="0" fillId="4" borderId="7" xfId="0" applyFill="1" applyBorder="1" applyAlignment="1">
      <alignment horizontal="center" vertical="center"/>
    </xf>
    <xf numFmtId="0" fontId="0" fillId="0" borderId="9" xfId="0" applyFill="1" applyBorder="1" applyAlignment="1">
      <alignment horizontal="center" vertical="center"/>
    </xf>
    <xf numFmtId="0" fontId="0" fillId="0" borderId="48" xfId="0" applyFill="1" applyBorder="1" applyAlignment="1">
      <alignment horizontal="center" vertical="center"/>
    </xf>
    <xf numFmtId="0" fontId="0" fillId="4" borderId="0" xfId="0" applyFill="1" applyAlignment="1">
      <alignment horizontal="center" vertical="center"/>
    </xf>
    <xf numFmtId="0" fontId="9" fillId="4" borderId="0" xfId="0" applyFont="1" applyFill="1" applyAlignment="1">
      <alignment horizontal="center" vertical="center"/>
    </xf>
    <xf numFmtId="0" fontId="10" fillId="5" borderId="17" xfId="0" applyFont="1" applyFill="1" applyBorder="1" applyAlignment="1">
      <alignment horizontal="left" vertical="center"/>
    </xf>
    <xf numFmtId="0" fontId="4" fillId="5" borderId="18" xfId="0" applyFont="1" applyFill="1" applyBorder="1" applyAlignment="1">
      <alignment horizontal="left" vertical="center"/>
    </xf>
    <xf numFmtId="0" fontId="5" fillId="5" borderId="18" xfId="0" applyFont="1" applyFill="1" applyBorder="1" applyAlignment="1">
      <alignment horizontal="center" vertical="center"/>
    </xf>
    <xf numFmtId="0" fontId="5" fillId="5" borderId="19" xfId="0" applyFont="1" applyFill="1" applyBorder="1" applyAlignment="1">
      <alignment horizontal="center" vertical="center"/>
    </xf>
    <xf numFmtId="0" fontId="0" fillId="4" borderId="0" xfId="0" applyFill="1" applyAlignment="1">
      <alignment horizontal="center" vertical="center"/>
    </xf>
    <xf numFmtId="0" fontId="0" fillId="0" borderId="0" xfId="0" applyAlignment="1">
      <alignment horizontal="center"/>
    </xf>
    <xf numFmtId="0" fontId="0" fillId="4" borderId="0" xfId="0" applyFill="1" applyAlignment="1">
      <alignment horizontal="left" vertical="center"/>
    </xf>
    <xf numFmtId="0" fontId="0" fillId="4" borderId="0" xfId="0" applyFill="1"/>
    <xf numFmtId="0" fontId="0" fillId="4" borderId="0" xfId="0" applyFill="1" applyAlignment="1">
      <alignment horizontal="center"/>
    </xf>
    <xf numFmtId="0" fontId="11" fillId="4" borderId="0" xfId="0" applyFont="1" applyFill="1" applyAlignment="1">
      <alignment horizontal="left" vertical="center"/>
    </xf>
    <xf numFmtId="0" fontId="6" fillId="4" borderId="0" xfId="0" applyFont="1" applyFill="1" applyAlignment="1">
      <alignment horizontal="left" vertical="center"/>
    </xf>
    <xf numFmtId="0" fontId="13" fillId="4" borderId="0" xfId="0" applyFont="1" applyFill="1" applyAlignment="1">
      <alignment horizontal="left" vertical="center"/>
    </xf>
    <xf numFmtId="0" fontId="12" fillId="4" borderId="0" xfId="0" applyFont="1" applyFill="1" applyAlignment="1">
      <alignment horizontal="center" vertical="center"/>
    </xf>
    <xf numFmtId="0" fontId="3" fillId="2" borderId="70" xfId="0" applyFont="1" applyFill="1" applyBorder="1" applyAlignment="1">
      <alignment horizontal="center" vertical="center" wrapText="1"/>
    </xf>
    <xf numFmtId="0" fontId="3" fillId="2" borderId="71" xfId="0" applyFont="1" applyFill="1" applyBorder="1" applyAlignment="1">
      <alignment horizontal="center" vertical="center" wrapText="1"/>
    </xf>
    <xf numFmtId="0" fontId="0" fillId="0" borderId="5" xfId="0" applyBorder="1" applyAlignment="1">
      <alignment horizontal="center"/>
    </xf>
    <xf numFmtId="0" fontId="0" fillId="0" borderId="9" xfId="0" applyBorder="1" applyAlignment="1">
      <alignment horizontal="center"/>
    </xf>
    <xf numFmtId="0" fontId="0" fillId="0" borderId="7" xfId="0" applyBorder="1" applyAlignment="1">
      <alignment horizontal="center" wrapText="1"/>
    </xf>
    <xf numFmtId="0" fontId="0" fillId="3" borderId="5" xfId="0" applyFill="1" applyBorder="1"/>
    <xf numFmtId="0" fontId="0" fillId="3" borderId="9" xfId="0" applyFill="1" applyBorder="1"/>
    <xf numFmtId="0" fontId="0" fillId="3" borderId="7" xfId="0" applyFill="1" applyBorder="1"/>
    <xf numFmtId="0" fontId="0" fillId="0" borderId="7" xfId="0" applyBorder="1" applyAlignment="1">
      <alignment horizontal="center"/>
    </xf>
    <xf numFmtId="0" fontId="0" fillId="0" borderId="0" xfId="0"/>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166" fontId="0" fillId="0" borderId="76" xfId="1" applyNumberFormat="1" applyFont="1" applyBorder="1" applyAlignment="1">
      <alignment horizontal="center" vertical="center"/>
    </xf>
    <xf numFmtId="0" fontId="16" fillId="4" borderId="0" xfId="0" applyFont="1" applyFill="1" applyAlignment="1">
      <alignment horizontal="center" vertical="center"/>
    </xf>
    <xf numFmtId="165" fontId="0" fillId="3" borderId="78" xfId="0" applyNumberFormat="1" applyFill="1" applyBorder="1" applyAlignment="1">
      <alignment horizontal="center" vertical="center"/>
    </xf>
    <xf numFmtId="0" fontId="16" fillId="4" borderId="0" xfId="0" applyFont="1" applyFill="1" applyAlignment="1">
      <alignment horizontal="center" vertical="center"/>
    </xf>
    <xf numFmtId="165" fontId="0" fillId="3" borderId="5" xfId="0" applyNumberFormat="1" applyFill="1" applyBorder="1" applyAlignment="1">
      <alignment horizontal="center" vertical="center"/>
    </xf>
    <xf numFmtId="165" fontId="0" fillId="3" borderId="9" xfId="0" applyNumberFormat="1" applyFill="1" applyBorder="1" applyAlignment="1">
      <alignment horizontal="center" vertical="center"/>
    </xf>
    <xf numFmtId="165" fontId="0" fillId="3" borderId="72" xfId="0" applyNumberFormat="1" applyFill="1" applyBorder="1" applyAlignment="1">
      <alignment horizontal="center" vertical="center"/>
    </xf>
    <xf numFmtId="9" fontId="0" fillId="3" borderId="5" xfId="2" applyFont="1" applyFill="1" applyBorder="1" applyAlignment="1">
      <alignment horizontal="center" vertical="center"/>
    </xf>
    <xf numFmtId="9" fontId="0" fillId="3" borderId="9" xfId="2" applyFont="1" applyFill="1" applyBorder="1" applyAlignment="1">
      <alignment horizontal="center" vertical="center"/>
    </xf>
    <xf numFmtId="165" fontId="0" fillId="7" borderId="9" xfId="0" applyNumberFormat="1" applyFill="1" applyBorder="1" applyAlignment="1">
      <alignment horizontal="center" vertical="center"/>
    </xf>
    <xf numFmtId="165" fontId="0" fillId="7" borderId="48" xfId="0" applyNumberFormat="1" applyFill="1" applyBorder="1" applyAlignment="1">
      <alignment horizontal="center" vertical="center"/>
    </xf>
    <xf numFmtId="165" fontId="0" fillId="7" borderId="78" xfId="0" applyNumberFormat="1" applyFill="1" applyBorder="1" applyAlignment="1">
      <alignment horizontal="center" vertical="center"/>
    </xf>
    <xf numFmtId="165" fontId="0" fillId="7" borderId="79" xfId="0" applyNumberFormat="1" applyFill="1" applyBorder="1" applyAlignment="1">
      <alignment horizontal="center" vertical="center"/>
    </xf>
    <xf numFmtId="9" fontId="0" fillId="7" borderId="9" xfId="2" applyFont="1" applyFill="1" applyBorder="1" applyAlignment="1">
      <alignment horizontal="center" vertical="center"/>
    </xf>
    <xf numFmtId="9" fontId="0" fillId="7" borderId="48" xfId="2" applyFont="1" applyFill="1" applyBorder="1" applyAlignment="1">
      <alignment horizontal="center" vertical="center"/>
    </xf>
    <xf numFmtId="0" fontId="8" fillId="4" borderId="0" xfId="0" applyFont="1" applyFill="1" applyAlignment="1">
      <alignment horizontal="center" vertical="center"/>
    </xf>
    <xf numFmtId="0" fontId="16" fillId="4" borderId="0" xfId="0" applyFont="1" applyFill="1" applyAlignment="1">
      <alignment horizontal="center" vertical="center"/>
    </xf>
    <xf numFmtId="0" fontId="0" fillId="4" borderId="0" xfId="0" applyFill="1" applyAlignment="1">
      <alignment horizontal="left" vertical="center"/>
    </xf>
    <xf numFmtId="0" fontId="0" fillId="4" borderId="0" xfId="0" applyFill="1" applyAlignment="1">
      <alignment horizontal="center" vertical="center"/>
    </xf>
    <xf numFmtId="166" fontId="0" fillId="0" borderId="5" xfId="1" applyNumberFormat="1" applyFont="1" applyBorder="1" applyAlignment="1">
      <alignment horizontal="center" vertical="center"/>
    </xf>
    <xf numFmtId="165" fontId="17" fillId="4" borderId="0" xfId="0" applyNumberFormat="1" applyFont="1" applyFill="1" applyBorder="1" applyAlignment="1">
      <alignment horizontal="center"/>
    </xf>
    <xf numFmtId="0" fontId="1" fillId="4" borderId="0" xfId="0" applyFont="1" applyFill="1" applyBorder="1" applyAlignment="1">
      <alignment horizontal="center"/>
    </xf>
    <xf numFmtId="0" fontId="0" fillId="3" borderId="10" xfId="0" applyFill="1" applyBorder="1" applyAlignment="1">
      <alignment horizontal="center" vertical="center"/>
    </xf>
    <xf numFmtId="0" fontId="0" fillId="3" borderId="15" xfId="0" applyFill="1" applyBorder="1" applyAlignment="1">
      <alignment horizontal="center" vertical="center"/>
    </xf>
    <xf numFmtId="165" fontId="0" fillId="3" borderId="21" xfId="0" applyNumberFormat="1" applyFill="1" applyBorder="1" applyAlignment="1">
      <alignment horizontal="center" vertical="center"/>
    </xf>
    <xf numFmtId="165" fontId="0" fillId="3" borderId="23" xfId="0" applyNumberFormat="1" applyFill="1" applyBorder="1" applyAlignment="1">
      <alignment horizontal="center" vertical="center"/>
    </xf>
    <xf numFmtId="9" fontId="0" fillId="3" borderId="22" xfId="2" applyFont="1" applyFill="1" applyBorder="1" applyAlignment="1">
      <alignment horizontal="center" vertical="center"/>
    </xf>
    <xf numFmtId="165" fontId="0" fillId="3" borderId="33" xfId="0" applyNumberFormat="1" applyFill="1" applyBorder="1" applyAlignment="1">
      <alignment horizontal="center" vertical="center"/>
    </xf>
    <xf numFmtId="165" fontId="0" fillId="3" borderId="24" xfId="0" applyNumberFormat="1" applyFill="1" applyBorder="1" applyAlignment="1">
      <alignment horizontal="center" vertical="center"/>
    </xf>
    <xf numFmtId="165" fontId="0" fillId="3" borderId="26" xfId="0" applyNumberFormat="1" applyFill="1" applyBorder="1" applyAlignment="1">
      <alignment horizontal="center" vertical="center"/>
    </xf>
    <xf numFmtId="9" fontId="0" fillId="3" borderId="25" xfId="2" applyFont="1" applyFill="1" applyBorder="1" applyAlignment="1">
      <alignment horizontal="center" vertical="center"/>
    </xf>
    <xf numFmtId="165" fontId="0" fillId="3" borderId="34" xfId="0" applyNumberFormat="1" applyFill="1" applyBorder="1" applyAlignment="1">
      <alignment horizontal="center" vertical="center"/>
    </xf>
    <xf numFmtId="0" fontId="0" fillId="3" borderId="13" xfId="0" applyFill="1" applyBorder="1" applyAlignment="1">
      <alignment horizontal="center" vertical="center"/>
    </xf>
    <xf numFmtId="165" fontId="0" fillId="3" borderId="53" xfId="0" applyNumberFormat="1" applyFill="1" applyBorder="1" applyAlignment="1">
      <alignment horizontal="center" vertical="center"/>
    </xf>
    <xf numFmtId="165" fontId="0" fillId="3" borderId="54" xfId="0" applyNumberFormat="1" applyFill="1" applyBorder="1" applyAlignment="1">
      <alignment horizontal="center" vertical="center"/>
    </xf>
    <xf numFmtId="9" fontId="0" fillId="3" borderId="55" xfId="2" applyFont="1" applyFill="1" applyBorder="1" applyAlignment="1">
      <alignment horizontal="center" vertical="center"/>
    </xf>
    <xf numFmtId="165" fontId="0" fillId="3" borderId="56" xfId="0" applyNumberFormat="1" applyFill="1" applyBorder="1" applyAlignment="1">
      <alignment horizontal="center" vertical="center"/>
    </xf>
    <xf numFmtId="0" fontId="0" fillId="4" borderId="0" xfId="0" applyFill="1" applyAlignment="1">
      <alignment horizontal="right"/>
    </xf>
    <xf numFmtId="168" fontId="0" fillId="4" borderId="0" xfId="0" applyNumberFormat="1" applyFill="1"/>
    <xf numFmtId="0" fontId="0" fillId="4" borderId="0" xfId="0" applyFill="1" applyAlignment="1">
      <alignment horizontal="left"/>
    </xf>
    <xf numFmtId="0" fontId="0" fillId="4" borderId="0" xfId="0" applyFill="1" applyAlignment="1">
      <alignment wrapText="1"/>
    </xf>
    <xf numFmtId="0" fontId="0" fillId="4" borderId="0" xfId="0" applyFill="1" applyAlignment="1">
      <alignment vertical="top"/>
    </xf>
    <xf numFmtId="0" fontId="0" fillId="4" borderId="0" xfId="0" applyFill="1" applyBorder="1"/>
    <xf numFmtId="0" fontId="1" fillId="2" borderId="3" xfId="0" applyFont="1" applyFill="1" applyBorder="1" applyAlignment="1">
      <alignment horizontal="center" vertical="center" wrapText="1"/>
    </xf>
    <xf numFmtId="0" fontId="0" fillId="0" borderId="6" xfId="0" applyBorder="1" applyAlignment="1">
      <alignment horizontal="center"/>
    </xf>
    <xf numFmtId="0" fontId="0" fillId="0" borderId="12" xfId="0" applyBorder="1" applyAlignment="1">
      <alignment horizontal="center"/>
    </xf>
    <xf numFmtId="0" fontId="0" fillId="0" borderId="69" xfId="0" applyFill="1" applyBorder="1" applyAlignment="1">
      <alignment horizontal="center"/>
    </xf>
    <xf numFmtId="0" fontId="8" fillId="4" borderId="0" xfId="0" applyFont="1" applyFill="1" applyAlignment="1">
      <alignment horizontal="center" vertical="center"/>
    </xf>
    <xf numFmtId="0" fontId="16" fillId="4" borderId="0" xfId="0" applyFont="1" applyFill="1" applyAlignment="1">
      <alignment horizontal="center" vertical="center"/>
    </xf>
    <xf numFmtId="165" fontId="0" fillId="0" borderId="20" xfId="0" applyNumberFormat="1" applyFill="1" applyBorder="1" applyAlignment="1">
      <alignment horizontal="center" vertical="center"/>
    </xf>
    <xf numFmtId="165" fontId="0" fillId="0" borderId="76" xfId="0" applyNumberFormat="1" applyFill="1" applyBorder="1" applyAlignment="1">
      <alignment horizontal="center" vertical="center"/>
    </xf>
    <xf numFmtId="165" fontId="0" fillId="0" borderId="81" xfId="0" applyNumberFormat="1" applyFill="1" applyBorder="1" applyAlignment="1">
      <alignment horizontal="center" vertical="center"/>
    </xf>
    <xf numFmtId="165" fontId="0" fillId="0" borderId="72" xfId="0" applyNumberFormat="1" applyFill="1" applyBorder="1" applyAlignment="1">
      <alignment horizontal="center"/>
    </xf>
    <xf numFmtId="165" fontId="0" fillId="0" borderId="78" xfId="0" applyNumberFormat="1" applyFill="1" applyBorder="1" applyAlignment="1">
      <alignment horizontal="center"/>
    </xf>
    <xf numFmtId="165" fontId="0" fillId="0" borderId="79" xfId="0" applyNumberFormat="1" applyFill="1" applyBorder="1" applyAlignment="1">
      <alignment horizontal="center"/>
    </xf>
    <xf numFmtId="0" fontId="0" fillId="3" borderId="9" xfId="0" applyFill="1" applyBorder="1" applyAlignment="1">
      <alignment horizontal="center" vertical="center"/>
    </xf>
    <xf numFmtId="0" fontId="0" fillId="4" borderId="9" xfId="0" applyFill="1" applyBorder="1" applyAlignment="1">
      <alignment horizontal="center" vertical="center"/>
    </xf>
    <xf numFmtId="0" fontId="0" fillId="4" borderId="5" xfId="0" applyFill="1" applyBorder="1" applyAlignment="1">
      <alignment horizontal="center" vertical="center"/>
    </xf>
    <xf numFmtId="0" fontId="0" fillId="3" borderId="7" xfId="0" applyFill="1" applyBorder="1" applyAlignment="1">
      <alignment horizontal="center" vertical="center"/>
    </xf>
    <xf numFmtId="0" fontId="8" fillId="4" borderId="0" xfId="0" applyFont="1" applyFill="1" applyAlignment="1">
      <alignment horizontal="center" vertical="center"/>
    </xf>
    <xf numFmtId="0" fontId="16" fillId="4" borderId="0" xfId="0" applyFont="1" applyFill="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0" fillId="4" borderId="69" xfId="0" applyFill="1" applyBorder="1" applyAlignment="1">
      <alignment horizontal="center" vertical="center"/>
    </xf>
    <xf numFmtId="0" fontId="0" fillId="4" borderId="48" xfId="0" applyFill="1" applyBorder="1" applyAlignment="1">
      <alignment horizontal="center" vertical="center"/>
    </xf>
    <xf numFmtId="0" fontId="0" fillId="4" borderId="12" xfId="0" applyFill="1" applyBorder="1" applyAlignment="1">
      <alignment horizontal="center" vertical="center"/>
    </xf>
    <xf numFmtId="0" fontId="0" fillId="4" borderId="9" xfId="0" applyFill="1" applyBorder="1" applyAlignment="1">
      <alignment horizontal="center" vertical="center"/>
    </xf>
    <xf numFmtId="0" fontId="0" fillId="4" borderId="6" xfId="0" applyFill="1" applyBorder="1" applyAlignment="1">
      <alignment horizontal="center" vertical="center"/>
    </xf>
    <xf numFmtId="0" fontId="1" fillId="2" borderId="3" xfId="0" applyFont="1" applyFill="1" applyBorder="1" applyAlignment="1">
      <alignment horizontal="center" vertical="center"/>
    </xf>
    <xf numFmtId="0" fontId="0" fillId="3" borderId="9" xfId="0" applyFill="1" applyBorder="1" applyAlignment="1">
      <alignment horizontal="center" vertical="center"/>
    </xf>
    <xf numFmtId="0" fontId="0" fillId="3" borderId="48" xfId="0" applyFill="1" applyBorder="1" applyAlignment="1">
      <alignment horizontal="center" vertical="center"/>
    </xf>
    <xf numFmtId="0" fontId="0" fillId="3" borderId="5" xfId="0" applyFill="1" applyBorder="1" applyAlignment="1">
      <alignment horizontal="center" vertical="center"/>
    </xf>
    <xf numFmtId="0" fontId="1" fillId="2" borderId="2" xfId="0" applyFont="1" applyFill="1" applyBorder="1" applyAlignment="1">
      <alignment horizontal="center" vertical="center" wrapText="1"/>
    </xf>
    <xf numFmtId="0" fontId="10" fillId="0" borderId="0" xfId="0" applyFont="1" applyFill="1" applyBorder="1" applyAlignment="1">
      <alignment horizontal="left" vertical="center"/>
    </xf>
    <xf numFmtId="0" fontId="4" fillId="0" borderId="0" xfId="0" applyFont="1" applyFill="1" applyBorder="1" applyAlignment="1">
      <alignment horizontal="left" vertical="center"/>
    </xf>
    <xf numFmtId="0" fontId="5" fillId="0" borderId="0" xfId="0" applyFont="1" applyFill="1" applyBorder="1" applyAlignment="1">
      <alignment horizontal="center" vertical="center"/>
    </xf>
    <xf numFmtId="0" fontId="10" fillId="5" borderId="17" xfId="0" applyFont="1" applyFill="1" applyBorder="1" applyAlignment="1">
      <alignment horizontal="left" vertical="center"/>
    </xf>
    <xf numFmtId="0" fontId="0" fillId="3" borderId="14" xfId="0" applyFill="1" applyBorder="1" applyAlignment="1">
      <alignment horizontal="center" vertical="center"/>
    </xf>
    <xf numFmtId="0" fontId="19" fillId="0" borderId="0" xfId="0" applyFont="1" applyFill="1" applyBorder="1" applyAlignment="1">
      <alignment horizontal="left" vertical="center" wrapText="1"/>
    </xf>
    <xf numFmtId="0" fontId="19" fillId="0" borderId="0" xfId="0" applyFont="1" applyFill="1" applyBorder="1" applyAlignment="1">
      <alignment vertical="center" wrapText="1"/>
    </xf>
    <xf numFmtId="0" fontId="3" fillId="2" borderId="85" xfId="0" applyFont="1" applyFill="1" applyBorder="1" applyAlignment="1">
      <alignment horizontal="center" vertical="center" wrapText="1"/>
    </xf>
    <xf numFmtId="0" fontId="3" fillId="2" borderId="86" xfId="0" applyFont="1" applyFill="1" applyBorder="1" applyAlignment="1">
      <alignment horizontal="center" vertical="center" wrapText="1"/>
    </xf>
    <xf numFmtId="0" fontId="3" fillId="2" borderId="87" xfId="0" applyFont="1" applyFill="1" applyBorder="1" applyAlignment="1">
      <alignment horizontal="center" vertical="center" wrapText="1"/>
    </xf>
    <xf numFmtId="0" fontId="3" fillId="2" borderId="88" xfId="0" applyFont="1" applyFill="1" applyBorder="1" applyAlignment="1">
      <alignment horizontal="center" vertical="center" wrapText="1"/>
    </xf>
    <xf numFmtId="0" fontId="0" fillId="4" borderId="4" xfId="0" applyFill="1" applyBorder="1" applyAlignment="1">
      <alignment horizontal="center" vertical="center"/>
    </xf>
    <xf numFmtId="0" fontId="8" fillId="4" borderId="0" xfId="0" applyFont="1" applyFill="1" applyAlignment="1">
      <alignment vertical="center" wrapText="1"/>
    </xf>
    <xf numFmtId="0" fontId="8" fillId="4" borderId="0" xfId="0" applyFont="1" applyFill="1" applyAlignment="1">
      <alignment vertical="center"/>
    </xf>
    <xf numFmtId="0" fontId="8" fillId="0" borderId="0" xfId="0" applyFont="1" applyFill="1" applyAlignment="1">
      <alignment horizontal="center" vertical="center" wrapText="1"/>
    </xf>
    <xf numFmtId="0" fontId="0" fillId="0" borderId="0" xfId="0" applyFill="1" applyAlignment="1">
      <alignment horizontal="center" vertical="center"/>
    </xf>
    <xf numFmtId="0" fontId="8" fillId="0" borderId="0" xfId="0" applyFont="1" applyFill="1" applyAlignment="1">
      <alignment vertical="center" wrapText="1"/>
    </xf>
    <xf numFmtId="0" fontId="0" fillId="0" borderId="0" xfId="0" applyFill="1" applyBorder="1" applyAlignment="1">
      <alignment horizontal="center" vertical="center"/>
    </xf>
    <xf numFmtId="0" fontId="3" fillId="2" borderId="95" xfId="0" applyFont="1" applyFill="1" applyBorder="1" applyAlignment="1">
      <alignment horizontal="center" vertical="center" wrapText="1"/>
    </xf>
    <xf numFmtId="0" fontId="16" fillId="4" borderId="0" xfId="0" applyFont="1" applyFill="1" applyAlignment="1">
      <alignment vertical="center"/>
    </xf>
    <xf numFmtId="0" fontId="9" fillId="4" borderId="0" xfId="0" applyFont="1" applyFill="1" applyAlignment="1">
      <alignment horizontal="left" vertical="center"/>
    </xf>
    <xf numFmtId="165" fontId="0" fillId="7" borderId="24" xfId="0" applyNumberFormat="1" applyFill="1" applyBorder="1" applyAlignment="1">
      <alignment horizontal="center" vertical="center"/>
    </xf>
    <xf numFmtId="165" fontId="0" fillId="7" borderId="26" xfId="0" applyNumberFormat="1" applyFill="1" applyBorder="1" applyAlignment="1">
      <alignment horizontal="center" vertical="center"/>
    </xf>
    <xf numFmtId="9" fontId="0" fillId="7" borderId="25" xfId="2" applyFont="1" applyFill="1" applyBorder="1" applyAlignment="1">
      <alignment horizontal="center" vertical="center"/>
    </xf>
    <xf numFmtId="0" fontId="0" fillId="7" borderId="13" xfId="0" applyFill="1" applyBorder="1" applyAlignment="1">
      <alignment horizontal="center" vertical="center"/>
    </xf>
    <xf numFmtId="165" fontId="0" fillId="7" borderId="27" xfId="0" applyNumberFormat="1" applyFill="1" applyBorder="1" applyAlignment="1">
      <alignment horizontal="center" vertical="center"/>
    </xf>
    <xf numFmtId="165" fontId="0" fillId="7" borderId="29" xfId="0" applyNumberFormat="1" applyFill="1" applyBorder="1" applyAlignment="1">
      <alignment horizontal="center" vertical="center"/>
    </xf>
    <xf numFmtId="9" fontId="0" fillId="7" borderId="28" xfId="2" applyFont="1" applyFill="1" applyBorder="1" applyAlignment="1">
      <alignment horizontal="center" vertical="center"/>
    </xf>
    <xf numFmtId="165" fontId="0" fillId="7" borderId="53" xfId="0" applyNumberFormat="1" applyFill="1" applyBorder="1" applyAlignment="1">
      <alignment horizontal="center" vertical="center"/>
    </xf>
    <xf numFmtId="165" fontId="0" fillId="7" borderId="54" xfId="0" applyNumberFormat="1" applyFill="1" applyBorder="1" applyAlignment="1">
      <alignment horizontal="center" vertical="center"/>
    </xf>
    <xf numFmtId="9" fontId="0" fillId="7" borderId="55" xfId="2" applyFont="1" applyFill="1" applyBorder="1" applyAlignment="1">
      <alignment horizontal="center" vertical="center"/>
    </xf>
    <xf numFmtId="0" fontId="0" fillId="3" borderId="91" xfId="0" applyFill="1" applyBorder="1" applyAlignment="1">
      <alignment horizontal="center" vertical="center"/>
    </xf>
    <xf numFmtId="165" fontId="0" fillId="3" borderId="96" xfId="0" applyNumberFormat="1" applyFill="1" applyBorder="1" applyAlignment="1">
      <alignment horizontal="center" vertical="center"/>
    </xf>
    <xf numFmtId="165" fontId="0" fillId="7" borderId="93" xfId="0" applyNumberFormat="1" applyFill="1" applyBorder="1" applyAlignment="1">
      <alignment horizontal="center" vertical="center"/>
    </xf>
    <xf numFmtId="165" fontId="0" fillId="7" borderId="97" xfId="0" applyNumberFormat="1" applyFill="1" applyBorder="1" applyAlignment="1">
      <alignment horizontal="center" vertical="center"/>
    </xf>
    <xf numFmtId="165" fontId="0" fillId="7" borderId="94" xfId="0" applyNumberFormat="1" applyFill="1" applyBorder="1" applyAlignment="1">
      <alignment horizontal="center" vertical="center"/>
    </xf>
    <xf numFmtId="165" fontId="0" fillId="3" borderId="93" xfId="0" applyNumberFormat="1" applyFill="1" applyBorder="1" applyAlignment="1">
      <alignment horizontal="center" vertical="center"/>
    </xf>
    <xf numFmtId="165" fontId="0" fillId="3" borderId="94" xfId="0" applyNumberFormat="1" applyFill="1" applyBorder="1" applyAlignment="1">
      <alignment horizontal="center"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0" fillId="0" borderId="0" xfId="0" applyFill="1"/>
    <xf numFmtId="0" fontId="8" fillId="0" borderId="0" xfId="0" applyFont="1" applyFill="1" applyAlignment="1">
      <alignment horizontal="center" vertical="center"/>
    </xf>
    <xf numFmtId="0" fontId="0" fillId="4" borderId="0" xfId="0" applyFill="1" applyBorder="1" applyAlignment="1">
      <alignment horizontal="center" vertical="center"/>
    </xf>
    <xf numFmtId="0" fontId="8" fillId="0" borderId="0" xfId="0" applyFont="1" applyFill="1" applyAlignment="1">
      <alignment vertical="center"/>
    </xf>
    <xf numFmtId="0" fontId="1" fillId="2" borderId="103" xfId="0" applyFont="1" applyFill="1" applyBorder="1" applyAlignment="1">
      <alignment horizontal="center" vertical="center"/>
    </xf>
    <xf numFmtId="0" fontId="0" fillId="0" borderId="104" xfId="0" applyFill="1" applyBorder="1" applyAlignment="1">
      <alignment horizontal="center" vertical="center"/>
    </xf>
    <xf numFmtId="0" fontId="0" fillId="0" borderId="105" xfId="0" applyFill="1" applyBorder="1" applyAlignment="1">
      <alignment horizontal="center" vertical="center"/>
    </xf>
    <xf numFmtId="165" fontId="17" fillId="4" borderId="20" xfId="0" applyNumberFormat="1" applyFont="1" applyFill="1" applyBorder="1" applyAlignment="1"/>
    <xf numFmtId="0" fontId="17" fillId="4" borderId="73" xfId="0" applyFont="1" applyFill="1" applyBorder="1"/>
    <xf numFmtId="169" fontId="0" fillId="3" borderId="23" xfId="0" applyNumberFormat="1" applyFill="1" applyBorder="1" applyAlignment="1">
      <alignment horizontal="center" vertical="center"/>
    </xf>
    <xf numFmtId="169" fontId="0" fillId="3" borderId="26" xfId="0" applyNumberFormat="1" applyFill="1" applyBorder="1" applyAlignment="1">
      <alignment horizontal="center" vertical="center"/>
    </xf>
    <xf numFmtId="169" fontId="0" fillId="3" borderId="54" xfId="0" applyNumberFormat="1" applyFill="1" applyBorder="1" applyAlignment="1">
      <alignment horizontal="center" vertical="center"/>
    </xf>
    <xf numFmtId="0" fontId="0" fillId="2" borderId="1" xfId="0" applyFont="1" applyFill="1" applyBorder="1" applyAlignment="1">
      <alignment horizontal="center" vertical="center"/>
    </xf>
    <xf numFmtId="165" fontId="0" fillId="7" borderId="5" xfId="0" applyNumberFormat="1" applyFill="1" applyBorder="1" applyAlignment="1">
      <alignment horizontal="center" vertical="center"/>
    </xf>
    <xf numFmtId="9" fontId="0" fillId="7" borderId="5" xfId="2" applyFont="1" applyFill="1" applyBorder="1" applyAlignment="1">
      <alignment horizontal="center" vertical="center"/>
    </xf>
    <xf numFmtId="165" fontId="0" fillId="7" borderId="72" xfId="0" applyNumberFormat="1" applyFill="1" applyBorder="1" applyAlignment="1">
      <alignment horizontal="center" vertical="center"/>
    </xf>
    <xf numFmtId="0" fontId="0" fillId="3" borderId="89" xfId="0" applyFill="1" applyBorder="1" applyAlignment="1">
      <alignment horizontal="center" vertical="center"/>
    </xf>
    <xf numFmtId="0" fontId="0" fillId="3" borderId="106" xfId="0" applyFill="1" applyBorder="1" applyAlignment="1">
      <alignment horizontal="center" vertical="center"/>
    </xf>
    <xf numFmtId="0" fontId="0" fillId="3" borderId="107" xfId="0" applyFill="1" applyBorder="1" applyAlignment="1">
      <alignment horizontal="center" vertical="center"/>
    </xf>
    <xf numFmtId="0" fontId="27" fillId="0" borderId="0" xfId="0" applyFont="1" applyAlignment="1">
      <alignment vertical="center"/>
    </xf>
    <xf numFmtId="0" fontId="26" fillId="0" borderId="0" xfId="0" applyFont="1" applyAlignment="1">
      <alignment vertical="center" wrapText="1"/>
    </xf>
    <xf numFmtId="0" fontId="0" fillId="2" borderId="20" xfId="0" applyFont="1" applyFill="1" applyBorder="1" applyAlignment="1">
      <alignment horizontal="center" vertical="center"/>
    </xf>
    <xf numFmtId="0" fontId="20" fillId="0" borderId="0" xfId="0" applyFont="1"/>
    <xf numFmtId="0" fontId="0" fillId="0" borderId="7" xfId="0" applyBorder="1" applyAlignment="1">
      <alignment horizontal="center" vertical="center" wrapText="1"/>
    </xf>
    <xf numFmtId="0" fontId="0" fillId="4" borderId="0" xfId="0" applyFill="1" applyAlignment="1">
      <alignment vertical="center"/>
    </xf>
    <xf numFmtId="0" fontId="2" fillId="4" borderId="0" xfId="0" applyFont="1" applyFill="1" applyAlignment="1">
      <alignment vertical="center" wrapText="1"/>
    </xf>
    <xf numFmtId="0" fontId="2" fillId="0" borderId="0" xfId="0" applyFont="1" applyFill="1" applyAlignment="1">
      <alignment vertical="center" wrapText="1"/>
    </xf>
    <xf numFmtId="0" fontId="30" fillId="4" borderId="0" xfId="0" applyFont="1" applyFill="1" applyAlignment="1">
      <alignment horizontal="center" vertical="center"/>
    </xf>
    <xf numFmtId="0" fontId="10" fillId="0" borderId="0" xfId="0" applyFont="1" applyFill="1" applyBorder="1" applyAlignment="1">
      <alignment horizontal="left" wrapText="1"/>
    </xf>
    <xf numFmtId="0" fontId="0" fillId="0" borderId="0" xfId="0" applyFill="1" applyBorder="1"/>
    <xf numFmtId="0" fontId="10" fillId="0" borderId="0" xfId="0" applyFont="1" applyFill="1" applyBorder="1" applyAlignment="1">
      <alignment horizontal="left"/>
    </xf>
    <xf numFmtId="0" fontId="0" fillId="0" borderId="73" xfId="0" applyFont="1" applyBorder="1" applyAlignment="1">
      <alignment horizontal="center" vertical="center" wrapText="1"/>
    </xf>
    <xf numFmtId="0" fontId="0" fillId="0" borderId="75" xfId="0" applyFont="1" applyBorder="1" applyAlignment="1">
      <alignment horizontal="center" vertical="center" wrapText="1"/>
    </xf>
    <xf numFmtId="0" fontId="0" fillId="2" borderId="1" xfId="0" applyFont="1" applyFill="1" applyBorder="1" applyAlignment="1">
      <alignment horizontal="center"/>
    </xf>
    <xf numFmtId="0" fontId="31" fillId="4" borderId="0" xfId="0" applyFont="1" applyFill="1" applyAlignment="1">
      <alignment horizontal="left" vertical="center"/>
    </xf>
    <xf numFmtId="0" fontId="0" fillId="4" borderId="0" xfId="0" applyFont="1" applyFill="1" applyAlignment="1">
      <alignment horizontal="center" vertical="center"/>
    </xf>
    <xf numFmtId="0" fontId="0" fillId="0" borderId="0" xfId="0" applyFill="1" applyBorder="1" applyAlignment="1">
      <alignment horizontal="left" vertical="center" wrapText="1"/>
    </xf>
    <xf numFmtId="0" fontId="0" fillId="0" borderId="104" xfId="0" applyBorder="1" applyAlignment="1">
      <alignment horizontal="center" vertical="center"/>
    </xf>
    <xf numFmtId="0" fontId="0" fillId="2" borderId="1" xfId="0" applyFont="1" applyFill="1" applyBorder="1" applyAlignment="1">
      <alignment horizontal="center" vertical="center" wrapText="1"/>
    </xf>
    <xf numFmtId="165" fontId="0" fillId="10" borderId="76" xfId="4" applyNumberFormat="1" applyFont="1" applyFill="1" applyBorder="1" applyAlignment="1">
      <alignment horizontal="center" vertical="center"/>
    </xf>
    <xf numFmtId="9" fontId="0" fillId="10" borderId="76" xfId="2" applyFont="1" applyFill="1" applyBorder="1" applyAlignment="1">
      <alignment horizontal="center" vertical="center"/>
    </xf>
    <xf numFmtId="168" fontId="0" fillId="0" borderId="0" xfId="0" applyNumberFormat="1" applyFill="1"/>
    <xf numFmtId="0" fontId="17" fillId="4" borderId="75" xfId="0" applyFont="1" applyFill="1" applyBorder="1"/>
    <xf numFmtId="165" fontId="17" fillId="4" borderId="76" xfId="0" applyNumberFormat="1" applyFont="1" applyFill="1" applyBorder="1" applyAlignment="1"/>
    <xf numFmtId="166" fontId="0" fillId="0" borderId="20" xfId="1" applyNumberFormat="1" applyFont="1" applyFill="1" applyBorder="1" applyAlignment="1">
      <alignment horizontal="center" vertical="center"/>
    </xf>
    <xf numFmtId="0" fontId="0" fillId="0" borderId="14" xfId="0" applyFill="1" applyBorder="1" applyAlignment="1">
      <alignment horizontal="center" vertical="center"/>
    </xf>
    <xf numFmtId="165" fontId="0" fillId="3" borderId="30" xfId="0" applyNumberFormat="1" applyFill="1" applyBorder="1" applyAlignment="1">
      <alignment horizontal="center" vertical="center"/>
    </xf>
    <xf numFmtId="165" fontId="0" fillId="3" borderId="32" xfId="0" applyNumberFormat="1" applyFill="1" applyBorder="1" applyAlignment="1">
      <alignment horizontal="center" vertical="center"/>
    </xf>
    <xf numFmtId="165" fontId="0" fillId="3" borderId="92" xfId="0" applyNumberFormat="1" applyFill="1" applyBorder="1" applyAlignment="1">
      <alignment horizontal="center" vertical="center"/>
    </xf>
    <xf numFmtId="166" fontId="0" fillId="0" borderId="76" xfId="1" applyNumberFormat="1" applyFont="1" applyFill="1" applyBorder="1" applyAlignment="1">
      <alignment horizontal="center" vertical="center"/>
    </xf>
    <xf numFmtId="164" fontId="0" fillId="0" borderId="5" xfId="0" applyNumberFormat="1" applyFill="1" applyBorder="1" applyAlignment="1">
      <alignment horizontal="center"/>
    </xf>
    <xf numFmtId="164" fontId="0" fillId="0" borderId="9" xfId="0" applyNumberFormat="1" applyFill="1" applyBorder="1" applyAlignment="1">
      <alignment horizontal="center"/>
    </xf>
    <xf numFmtId="167" fontId="0" fillId="0" borderId="48" xfId="0" applyNumberFormat="1" applyFill="1" applyBorder="1" applyAlignment="1">
      <alignment horizontal="center"/>
    </xf>
    <xf numFmtId="165" fontId="0" fillId="0" borderId="74" xfId="0" applyNumberFormat="1" applyFill="1" applyBorder="1" applyAlignment="1">
      <alignment horizontal="center" vertical="center"/>
    </xf>
    <xf numFmtId="0" fontId="1" fillId="2" borderId="45" xfId="0" applyFont="1" applyFill="1" applyBorder="1" applyAlignment="1">
      <alignment horizontal="center" vertical="center" wrapText="1"/>
    </xf>
    <xf numFmtId="0" fontId="3" fillId="2" borderId="51" xfId="0" applyFont="1" applyFill="1" applyBorder="1" applyAlignment="1">
      <alignment vertical="center" wrapText="1"/>
    </xf>
    <xf numFmtId="0" fontId="1" fillId="2" borderId="1" xfId="0" applyFont="1" applyFill="1" applyBorder="1" applyAlignment="1">
      <alignment horizontal="center" vertical="center" wrapText="1"/>
    </xf>
    <xf numFmtId="166" fontId="0" fillId="0" borderId="73" xfId="1" applyNumberFormat="1" applyFont="1" applyBorder="1" applyAlignment="1">
      <alignment horizontal="center" vertical="center"/>
    </xf>
    <xf numFmtId="166" fontId="0" fillId="0" borderId="75" xfId="1" applyNumberFormat="1" applyFont="1" applyBorder="1" applyAlignment="1">
      <alignment horizontal="center" vertical="center"/>
    </xf>
    <xf numFmtId="0" fontId="0" fillId="3" borderId="115" xfId="0" applyFill="1" applyBorder="1" applyAlignment="1">
      <alignment horizontal="center" vertical="center"/>
    </xf>
    <xf numFmtId="0" fontId="0" fillId="3" borderId="116" xfId="0" applyFill="1" applyBorder="1" applyAlignment="1">
      <alignment horizontal="center" vertical="center"/>
    </xf>
    <xf numFmtId="0" fontId="0" fillId="4" borderId="9" xfId="0" applyFill="1" applyBorder="1" applyAlignment="1">
      <alignment horizontal="center" vertical="center"/>
    </xf>
    <xf numFmtId="9" fontId="0" fillId="3" borderId="31" xfId="2" applyFont="1" applyFill="1" applyBorder="1" applyAlignment="1">
      <alignment horizontal="center" vertical="center"/>
    </xf>
    <xf numFmtId="0" fontId="7" fillId="0" borderId="0" xfId="0" applyFont="1" applyFill="1" applyBorder="1" applyAlignment="1">
      <alignment horizontal="center" vertical="center" textRotation="90" wrapText="1"/>
    </xf>
    <xf numFmtId="165" fontId="0" fillId="0" borderId="0" xfId="0" applyNumberFormat="1" applyFill="1" applyBorder="1" applyAlignment="1">
      <alignment horizontal="center" vertical="center"/>
    </xf>
    <xf numFmtId="9" fontId="0" fillId="0" borderId="0" xfId="2" applyFont="1" applyFill="1" applyBorder="1" applyAlignment="1">
      <alignment horizontal="center" vertical="center"/>
    </xf>
    <xf numFmtId="0" fontId="1" fillId="9" borderId="59" xfId="0" applyFont="1" applyFill="1" applyBorder="1" applyAlignment="1">
      <alignment horizontal="center" vertical="center" wrapText="1"/>
    </xf>
    <xf numFmtId="165" fontId="0" fillId="7" borderId="77" xfId="0" applyNumberFormat="1" applyFill="1" applyBorder="1" applyAlignment="1">
      <alignment horizontal="center" vertical="center"/>
    </xf>
    <xf numFmtId="0" fontId="3" fillId="2" borderId="117" xfId="0" applyFont="1" applyFill="1" applyBorder="1" applyAlignment="1">
      <alignment horizontal="center" vertical="center" wrapText="1"/>
    </xf>
    <xf numFmtId="0" fontId="1" fillId="9" borderId="2" xfId="0" applyFont="1" applyFill="1" applyBorder="1" applyAlignment="1">
      <alignment horizontal="center" vertical="center" wrapText="1"/>
    </xf>
    <xf numFmtId="0" fontId="0" fillId="4" borderId="12" xfId="0" applyFill="1" applyBorder="1" applyAlignment="1">
      <alignment horizontal="center" vertical="center"/>
    </xf>
    <xf numFmtId="0" fontId="0" fillId="4" borderId="9" xfId="0" applyFill="1" applyBorder="1" applyAlignment="1">
      <alignment horizontal="center" vertical="center"/>
    </xf>
    <xf numFmtId="0" fontId="1" fillId="2" borderId="1" xfId="0" applyFont="1" applyFill="1" applyBorder="1" applyAlignment="1">
      <alignment horizontal="center" vertical="center"/>
    </xf>
    <xf numFmtId="0" fontId="0" fillId="4" borderId="69" xfId="0" applyFill="1" applyBorder="1" applyAlignment="1">
      <alignment horizontal="center" vertical="center"/>
    </xf>
    <xf numFmtId="0" fontId="0" fillId="4" borderId="48" xfId="0" applyFill="1" applyBorder="1" applyAlignment="1">
      <alignment horizontal="center" vertical="center"/>
    </xf>
    <xf numFmtId="9" fontId="0" fillId="3" borderId="25" xfId="2" applyFont="1" applyFill="1" applyBorder="1" applyAlignment="1">
      <alignment horizontal="center" vertical="center"/>
    </xf>
    <xf numFmtId="9" fontId="0" fillId="3" borderId="55" xfId="2" applyFont="1" applyFill="1" applyBorder="1" applyAlignment="1">
      <alignment horizontal="center" vertical="center"/>
    </xf>
    <xf numFmtId="9" fontId="0" fillId="3" borderId="31" xfId="2" applyFont="1" applyFill="1" applyBorder="1" applyAlignment="1">
      <alignment horizontal="center" vertical="center"/>
    </xf>
    <xf numFmtId="0" fontId="0" fillId="0" borderId="5" xfId="0" applyFill="1" applyBorder="1" applyAlignment="1">
      <alignment horizontal="center" vertical="center"/>
    </xf>
    <xf numFmtId="0" fontId="0" fillId="0" borderId="0" xfId="0" applyFill="1" applyAlignment="1">
      <alignment vertical="center" wrapText="1"/>
    </xf>
    <xf numFmtId="170" fontId="0" fillId="0" borderId="5" xfId="0" applyNumberFormat="1" applyFill="1" applyBorder="1" applyAlignment="1">
      <alignment horizontal="center" vertical="center"/>
    </xf>
    <xf numFmtId="170" fontId="0" fillId="0" borderId="9" xfId="0" applyNumberFormat="1" applyFill="1" applyBorder="1" applyAlignment="1">
      <alignment horizontal="center" vertical="center"/>
    </xf>
    <xf numFmtId="170" fontId="0" fillId="0" borderId="48" xfId="0" applyNumberFormat="1" applyFill="1" applyBorder="1" applyAlignment="1">
      <alignment horizontal="center" vertical="center"/>
    </xf>
    <xf numFmtId="170" fontId="0" fillId="0" borderId="5" xfId="0" applyNumberFormat="1" applyFill="1" applyBorder="1"/>
    <xf numFmtId="170" fontId="0" fillId="0" borderId="9" xfId="0" applyNumberFormat="1" applyFill="1" applyBorder="1"/>
    <xf numFmtId="170" fontId="0" fillId="0" borderId="48" xfId="0" applyNumberFormat="1" applyFill="1" applyBorder="1"/>
    <xf numFmtId="0" fontId="0" fillId="0" borderId="118" xfId="0" applyFill="1" applyBorder="1" applyAlignment="1">
      <alignment horizontal="center" vertical="center" wrapText="1"/>
    </xf>
    <xf numFmtId="0" fontId="0" fillId="2" borderId="118" xfId="0" applyFill="1" applyBorder="1" applyAlignment="1">
      <alignment horizontal="center" vertical="center"/>
    </xf>
    <xf numFmtId="0" fontId="3" fillId="2" borderId="17" xfId="0" applyFont="1" applyFill="1" applyBorder="1" applyAlignment="1">
      <alignment horizontal="center" vertical="center" wrapText="1"/>
    </xf>
    <xf numFmtId="0" fontId="0" fillId="4" borderId="120" xfId="0" applyFill="1" applyBorder="1" applyAlignment="1">
      <alignment horizontal="center" vertical="center"/>
    </xf>
    <xf numFmtId="165" fontId="17" fillId="0" borderId="20" xfId="0" applyNumberFormat="1" applyFont="1" applyFill="1" applyBorder="1" applyAlignment="1"/>
    <xf numFmtId="164" fontId="0" fillId="0" borderId="5" xfId="0" applyNumberFormat="1" applyFill="1" applyBorder="1" applyAlignment="1">
      <alignment horizontal="center" vertical="center"/>
    </xf>
    <xf numFmtId="164" fontId="0" fillId="0" borderId="9" xfId="0" applyNumberFormat="1" applyFill="1" applyBorder="1" applyAlignment="1">
      <alignment horizontal="center" vertical="center"/>
    </xf>
    <xf numFmtId="164" fontId="0" fillId="0" borderId="118" xfId="0" applyNumberFormat="1" applyFill="1" applyBorder="1" applyAlignment="1">
      <alignment horizontal="center" vertical="center"/>
    </xf>
    <xf numFmtId="0" fontId="0" fillId="0" borderId="14" xfId="0" applyFill="1" applyBorder="1" applyAlignment="1">
      <alignment horizontal="center" vertical="center" wrapText="1"/>
    </xf>
    <xf numFmtId="0" fontId="0" fillId="0" borderId="9" xfId="0" applyFill="1" applyBorder="1" applyAlignment="1">
      <alignment horizontal="center" vertical="center" wrapText="1"/>
    </xf>
    <xf numFmtId="0" fontId="0" fillId="0" borderId="48" xfId="0" applyFill="1" applyBorder="1" applyAlignment="1">
      <alignment horizontal="center" vertical="center" wrapText="1"/>
    </xf>
    <xf numFmtId="0" fontId="3" fillId="2" borderId="51" xfId="0" applyFont="1" applyFill="1" applyBorder="1" applyAlignment="1">
      <alignment horizontal="center" vertical="center" wrapText="1"/>
    </xf>
    <xf numFmtId="0" fontId="8" fillId="4" borderId="0" xfId="0" applyFont="1" applyFill="1" applyAlignment="1">
      <alignment horizontal="center" vertical="center"/>
    </xf>
    <xf numFmtId="0" fontId="16" fillId="4" borderId="0" xfId="0" applyFont="1" applyFill="1" applyAlignment="1">
      <alignment horizontal="center" vertical="center"/>
    </xf>
    <xf numFmtId="0" fontId="3" fillId="2" borderId="40"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1" fillId="9" borderId="2"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0" fillId="4" borderId="48" xfId="0" applyFill="1" applyBorder="1" applyAlignment="1">
      <alignment horizontal="center" vertical="center"/>
    </xf>
    <xf numFmtId="0" fontId="0" fillId="3" borderId="11" xfId="0" applyFill="1" applyBorder="1" applyAlignment="1">
      <alignment horizontal="center" vertical="center"/>
    </xf>
    <xf numFmtId="0" fontId="0" fillId="3" borderId="52" xfId="0" applyFill="1" applyBorder="1" applyAlignment="1">
      <alignment horizontal="center" vertical="center"/>
    </xf>
    <xf numFmtId="0" fontId="0" fillId="7" borderId="11" xfId="0" applyFill="1" applyBorder="1" applyAlignment="1">
      <alignment horizontal="center" vertical="center"/>
    </xf>
    <xf numFmtId="0" fontId="0" fillId="7" borderId="52" xfId="0" applyFill="1" applyBorder="1" applyAlignment="1">
      <alignment horizontal="center" vertical="center"/>
    </xf>
    <xf numFmtId="165" fontId="0" fillId="7" borderId="96" xfId="0" applyNumberFormat="1" applyFill="1" applyBorder="1" applyAlignment="1">
      <alignment horizontal="center" vertical="center"/>
    </xf>
    <xf numFmtId="165" fontId="0" fillId="7" borderId="23" xfId="0" applyNumberFormat="1" applyFill="1" applyBorder="1" applyAlignment="1">
      <alignment horizontal="center" vertical="center"/>
    </xf>
    <xf numFmtId="165" fontId="0" fillId="7" borderId="21" xfId="0" applyNumberFormat="1" applyFill="1" applyBorder="1" applyAlignment="1">
      <alignment horizontal="center" vertical="center"/>
    </xf>
    <xf numFmtId="9" fontId="0" fillId="7" borderId="22" xfId="2" applyFont="1" applyFill="1" applyBorder="1" applyAlignment="1">
      <alignment horizontal="center" vertical="center"/>
    </xf>
    <xf numFmtId="0" fontId="0" fillId="0" borderId="0" xfId="0" applyFill="1" applyBorder="1" applyAlignment="1">
      <alignment horizontal="center" vertical="center" wrapText="1"/>
    </xf>
    <xf numFmtId="0" fontId="0" fillId="2" borderId="4" xfId="0" applyFill="1" applyBorder="1" applyAlignment="1">
      <alignment horizontal="center" vertical="center"/>
    </xf>
    <xf numFmtId="0" fontId="0" fillId="4" borderId="0" xfId="0" applyNumberFormat="1" applyFill="1" applyAlignment="1">
      <alignment horizontal="center" vertical="center"/>
    </xf>
    <xf numFmtId="0" fontId="0" fillId="3" borderId="102" xfId="0" applyNumberFormat="1" applyFill="1" applyBorder="1" applyAlignment="1">
      <alignment horizontal="center" vertical="center"/>
    </xf>
    <xf numFmtId="0" fontId="0" fillId="3" borderId="68" xfId="0" applyNumberFormat="1" applyFill="1" applyBorder="1" applyAlignment="1">
      <alignment horizontal="center" vertical="center"/>
    </xf>
    <xf numFmtId="0" fontId="2" fillId="4" borderId="0" xfId="0" applyFont="1" applyFill="1" applyAlignment="1">
      <alignment horizontal="center" vertical="center" wrapText="1"/>
    </xf>
    <xf numFmtId="0" fontId="2" fillId="8" borderId="0" xfId="0" applyFont="1" applyFill="1" applyAlignment="1">
      <alignment horizontal="center" vertical="center" wrapText="1"/>
    </xf>
    <xf numFmtId="0" fontId="4" fillId="6" borderId="20" xfId="0" applyFont="1" applyFill="1" applyBorder="1" applyAlignment="1">
      <alignment horizontal="center"/>
    </xf>
    <xf numFmtId="0" fontId="2" fillId="4" borderId="0" xfId="0" applyFont="1" applyFill="1" applyAlignment="1">
      <alignment horizontal="center" vertical="center"/>
    </xf>
    <xf numFmtId="0" fontId="15" fillId="4" borderId="0" xfId="0" applyFont="1" applyFill="1" applyAlignment="1">
      <alignment horizontal="center" vertical="center"/>
    </xf>
    <xf numFmtId="0" fontId="23" fillId="4" borderId="0" xfId="0" applyFont="1" applyFill="1" applyAlignment="1">
      <alignment horizontal="center" vertical="center" wrapText="1"/>
    </xf>
    <xf numFmtId="0" fontId="23" fillId="4" borderId="0" xfId="0" applyFont="1" applyFill="1" applyAlignment="1">
      <alignment horizontal="center" vertical="center"/>
    </xf>
    <xf numFmtId="0" fontId="10" fillId="5" borderId="17" xfId="0" applyFont="1" applyFill="1" applyBorder="1" applyAlignment="1">
      <alignment horizontal="left" vertical="center"/>
    </xf>
    <xf numFmtId="0" fontId="10" fillId="5" borderId="18" xfId="0" applyFont="1" applyFill="1" applyBorder="1" applyAlignment="1">
      <alignment horizontal="left" vertical="center"/>
    </xf>
    <xf numFmtId="0" fontId="2" fillId="2" borderId="83" xfId="0" applyFont="1" applyFill="1" applyBorder="1" applyAlignment="1">
      <alignment horizontal="center" vertical="center" wrapText="1"/>
    </xf>
    <xf numFmtId="0" fontId="2" fillId="2" borderId="82"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45" xfId="0" applyFont="1" applyFill="1" applyBorder="1" applyAlignment="1">
      <alignment horizontal="center" vertical="center" wrapText="1"/>
    </xf>
    <xf numFmtId="0" fontId="2" fillId="2" borderId="84" xfId="0" applyFont="1" applyFill="1" applyBorder="1" applyAlignment="1">
      <alignment horizontal="center" vertical="center" wrapText="1"/>
    </xf>
    <xf numFmtId="0" fontId="3" fillId="2" borderId="51" xfId="0" applyFont="1" applyFill="1" applyBorder="1" applyAlignment="1">
      <alignment horizontal="center" vertical="center" wrapText="1"/>
    </xf>
    <xf numFmtId="0" fontId="3" fillId="2" borderId="90" xfId="0" applyFont="1" applyFill="1" applyBorder="1" applyAlignment="1">
      <alignment horizontal="center" vertical="center" wrapText="1"/>
    </xf>
    <xf numFmtId="0" fontId="3" fillId="2" borderId="82" xfId="0" applyFont="1" applyFill="1" applyBorder="1" applyAlignment="1">
      <alignment horizontal="center" vertical="center" wrapText="1"/>
    </xf>
    <xf numFmtId="0" fontId="2" fillId="2" borderId="8" xfId="0" applyFont="1" applyFill="1" applyBorder="1" applyAlignment="1">
      <alignment horizontal="center" vertical="center" textRotation="90" wrapText="1"/>
    </xf>
    <xf numFmtId="0" fontId="2" fillId="2" borderId="98" xfId="0" applyFont="1" applyFill="1" applyBorder="1" applyAlignment="1">
      <alignment horizontal="center" vertical="center" textRotation="90" wrapText="1"/>
    </xf>
    <xf numFmtId="0" fontId="2" fillId="2" borderId="99" xfId="0" applyFont="1" applyFill="1" applyBorder="1" applyAlignment="1">
      <alignment horizontal="center" vertical="center" textRotation="90" wrapText="1"/>
    </xf>
    <xf numFmtId="0" fontId="0" fillId="7" borderId="100" xfId="0" applyNumberFormat="1" applyFill="1" applyBorder="1" applyAlignment="1">
      <alignment horizontal="center" vertical="center"/>
    </xf>
    <xf numFmtId="0" fontId="0" fillId="7" borderId="101" xfId="0" applyNumberFormat="1" applyFill="1" applyBorder="1" applyAlignment="1">
      <alignment horizontal="center" vertical="center"/>
    </xf>
    <xf numFmtId="0" fontId="0" fillId="7" borderId="102" xfId="0" applyNumberFormat="1" applyFill="1" applyBorder="1" applyAlignment="1">
      <alignment horizontal="center" vertical="center"/>
    </xf>
    <xf numFmtId="0" fontId="0" fillId="7" borderId="63" xfId="0" applyNumberFormat="1" applyFill="1" applyBorder="1" applyAlignment="1">
      <alignment horizontal="center" vertical="center"/>
    </xf>
    <xf numFmtId="0" fontId="0" fillId="7" borderId="50" xfId="0" applyNumberFormat="1" applyFill="1" applyBorder="1" applyAlignment="1">
      <alignment horizontal="center" vertical="center"/>
    </xf>
    <xf numFmtId="0" fontId="0" fillId="7" borderId="64" xfId="0" applyNumberFormat="1" applyFill="1" applyBorder="1" applyAlignment="1">
      <alignment horizontal="center" vertical="center"/>
    </xf>
    <xf numFmtId="0" fontId="0" fillId="7" borderId="65" xfId="0" applyNumberFormat="1" applyFill="1" applyBorder="1" applyAlignment="1">
      <alignment horizontal="center" vertical="center"/>
    </xf>
    <xf numFmtId="0" fontId="0" fillId="7" borderId="67" xfId="0" applyNumberFormat="1" applyFill="1" applyBorder="1" applyAlignment="1">
      <alignment horizontal="center" vertical="center"/>
    </xf>
    <xf numFmtId="0" fontId="0" fillId="7" borderId="68" xfId="0" applyNumberFormat="1" applyFill="1" applyBorder="1" applyAlignment="1">
      <alignment horizontal="center" vertical="center"/>
    </xf>
    <xf numFmtId="0" fontId="8" fillId="8" borderId="0" xfId="0" applyFont="1" applyFill="1" applyAlignment="1">
      <alignment horizontal="center" vertical="center" wrapText="1"/>
    </xf>
    <xf numFmtId="0" fontId="8" fillId="4" borderId="0" xfId="0" applyFont="1" applyFill="1" applyAlignment="1">
      <alignment horizontal="center" vertical="center" wrapText="1"/>
    </xf>
    <xf numFmtId="0" fontId="8" fillId="4" borderId="0" xfId="0" applyFont="1" applyFill="1" applyAlignment="1">
      <alignment horizontal="center" vertical="center"/>
    </xf>
    <xf numFmtId="0" fontId="16" fillId="4" borderId="0" xfId="0" applyFont="1" applyFill="1" applyAlignment="1">
      <alignment horizontal="center" vertical="center"/>
    </xf>
    <xf numFmtId="0" fontId="0" fillId="2" borderId="20" xfId="0" applyFont="1" applyFill="1" applyBorder="1" applyAlignment="1">
      <alignment horizontal="center" vertical="center"/>
    </xf>
    <xf numFmtId="0" fontId="0" fillId="3" borderId="39" xfId="0" applyFill="1" applyBorder="1" applyAlignment="1">
      <alignment horizontal="center" vertical="center"/>
    </xf>
    <xf numFmtId="0" fontId="0" fillId="3" borderId="36" xfId="0" applyFill="1" applyBorder="1" applyAlignment="1">
      <alignment horizontal="center" vertical="center"/>
    </xf>
    <xf numFmtId="0" fontId="0" fillId="3" borderId="37" xfId="0" applyFill="1" applyBorder="1" applyAlignment="1">
      <alignment horizontal="center" vertical="center"/>
    </xf>
    <xf numFmtId="0" fontId="0" fillId="3" borderId="34" xfId="0" applyFill="1" applyBorder="1" applyAlignment="1">
      <alignment horizontal="center" vertical="center"/>
    </xf>
    <xf numFmtId="0" fontId="0" fillId="3" borderId="38" xfId="0" applyFill="1" applyBorder="1" applyAlignment="1">
      <alignment horizontal="center" vertical="center"/>
    </xf>
    <xf numFmtId="0" fontId="0" fillId="3" borderId="35" xfId="0" applyFill="1" applyBorder="1" applyAlignment="1">
      <alignment horizontal="center" vertical="center"/>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7" fillId="2" borderId="42" xfId="0" applyFont="1" applyFill="1" applyBorder="1" applyAlignment="1">
      <alignment horizontal="center" vertical="center" textRotation="90" wrapText="1"/>
    </xf>
    <xf numFmtId="0" fontId="7" fillId="2" borderId="47" xfId="0" applyFont="1" applyFill="1" applyBorder="1" applyAlignment="1">
      <alignment horizontal="center" vertical="center" textRotation="90" wrapText="1"/>
    </xf>
    <xf numFmtId="0" fontId="7" fillId="2" borderId="46" xfId="0" applyFont="1" applyFill="1" applyBorder="1" applyAlignment="1">
      <alignment horizontal="center" vertical="center" textRotation="90" wrapText="1"/>
    </xf>
    <xf numFmtId="0" fontId="2" fillId="2" borderId="46" xfId="0" applyFont="1" applyFill="1" applyBorder="1" applyAlignment="1">
      <alignment horizontal="center" vertical="center" textRotation="90" wrapText="1"/>
    </xf>
    <xf numFmtId="0" fontId="2" fillId="2" borderId="47" xfId="0" applyFont="1" applyFill="1" applyBorder="1" applyAlignment="1">
      <alignment horizontal="center" vertical="center" textRotation="90" wrapText="1"/>
    </xf>
    <xf numFmtId="0" fontId="1" fillId="2" borderId="83" xfId="0" applyFont="1" applyFill="1" applyBorder="1" applyAlignment="1">
      <alignment horizontal="center" vertical="center" textRotation="90" wrapText="1"/>
    </xf>
    <xf numFmtId="0" fontId="1" fillId="2" borderId="119" xfId="0" applyFont="1" applyFill="1" applyBorder="1" applyAlignment="1">
      <alignment horizontal="center" vertical="center" textRotation="90" wrapText="1"/>
    </xf>
    <xf numFmtId="0" fontId="1" fillId="2" borderId="99" xfId="0" applyFont="1" applyFill="1" applyBorder="1" applyAlignment="1">
      <alignment horizontal="center" vertical="center" textRotation="90" wrapText="1"/>
    </xf>
    <xf numFmtId="0" fontId="25" fillId="2" borderId="46" xfId="0" applyFont="1" applyFill="1" applyBorder="1" applyAlignment="1">
      <alignment horizontal="center" vertical="center" textRotation="90" wrapText="1"/>
    </xf>
    <xf numFmtId="0" fontId="25" fillId="2" borderId="42" xfId="0" applyFont="1" applyFill="1" applyBorder="1" applyAlignment="1">
      <alignment horizontal="center" vertical="center" textRotation="90" wrapText="1"/>
    </xf>
    <xf numFmtId="0" fontId="25" fillId="2" borderId="47" xfId="0" applyFont="1" applyFill="1" applyBorder="1" applyAlignment="1">
      <alignment horizontal="center" vertical="center" textRotation="90" wrapText="1"/>
    </xf>
    <xf numFmtId="0" fontId="0" fillId="7" borderId="76" xfId="0" applyFill="1" applyBorder="1" applyAlignment="1">
      <alignment horizontal="center" vertical="center"/>
    </xf>
    <xf numFmtId="0" fontId="0" fillId="7" borderId="81" xfId="0" applyFill="1" applyBorder="1" applyAlignment="1">
      <alignment horizontal="center" vertical="center"/>
    </xf>
    <xf numFmtId="0" fontId="1" fillId="9" borderId="2" xfId="0" applyFont="1" applyFill="1" applyBorder="1" applyAlignment="1">
      <alignment horizontal="center" vertical="center" wrapText="1"/>
    </xf>
    <xf numFmtId="0" fontId="1" fillId="9" borderId="3" xfId="0" applyFont="1" applyFill="1" applyBorder="1" applyAlignment="1">
      <alignment horizontal="center" vertical="center" wrapText="1"/>
    </xf>
    <xf numFmtId="0" fontId="17" fillId="0" borderId="75" xfId="0" applyFont="1" applyBorder="1" applyAlignment="1">
      <alignment horizontal="center" vertical="center" wrapText="1"/>
    </xf>
    <xf numFmtId="0" fontId="17" fillId="0" borderId="76" xfId="0" applyFont="1" applyBorder="1" applyAlignment="1">
      <alignment horizontal="center" vertical="center" wrapText="1"/>
    </xf>
    <xf numFmtId="0" fontId="1" fillId="9" borderId="1" xfId="0" applyFont="1" applyFill="1" applyBorder="1" applyAlignment="1">
      <alignment horizontal="center" vertical="center" wrapText="1"/>
    </xf>
    <xf numFmtId="0" fontId="9" fillId="0" borderId="0" xfId="0" applyFont="1" applyFill="1" applyAlignment="1">
      <alignment horizontal="left" vertical="center" wrapText="1"/>
    </xf>
    <xf numFmtId="0" fontId="0" fillId="4" borderId="12" xfId="0" applyFill="1" applyBorder="1" applyAlignment="1">
      <alignment horizontal="center" vertical="center"/>
    </xf>
    <xf numFmtId="0" fontId="0" fillId="4" borderId="9" xfId="0" applyFill="1" applyBorder="1" applyAlignment="1">
      <alignment horizontal="center" vertical="center"/>
    </xf>
    <xf numFmtId="0" fontId="0" fillId="4" borderId="69" xfId="0" applyFill="1" applyBorder="1" applyAlignment="1">
      <alignment horizontal="center" vertical="center"/>
    </xf>
    <xf numFmtId="0" fontId="0" fillId="4" borderId="48" xfId="0"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0" fillId="4" borderId="6" xfId="0" applyFill="1" applyBorder="1" applyAlignment="1">
      <alignment horizontal="center" vertical="center"/>
    </xf>
    <xf numFmtId="0" fontId="0" fillId="4" borderId="5" xfId="0" applyFill="1" applyBorder="1" applyAlignment="1">
      <alignment horizontal="center" vertical="center"/>
    </xf>
    <xf numFmtId="0" fontId="0" fillId="3" borderId="9" xfId="0" applyFill="1" applyBorder="1" applyAlignment="1">
      <alignment horizontal="center" vertical="center"/>
    </xf>
    <xf numFmtId="0" fontId="0" fillId="3" borderId="78" xfId="0" applyFill="1" applyBorder="1" applyAlignment="1">
      <alignment horizontal="center" vertical="center"/>
    </xf>
    <xf numFmtId="0" fontId="0" fillId="3" borderId="48" xfId="0" applyFill="1" applyBorder="1" applyAlignment="1">
      <alignment horizontal="center" vertical="center"/>
    </xf>
    <xf numFmtId="0" fontId="0" fillId="3" borderId="79" xfId="0" applyFill="1" applyBorder="1" applyAlignment="1">
      <alignment horizontal="center" vertical="center"/>
    </xf>
    <xf numFmtId="0" fontId="1" fillId="2" borderId="3" xfId="0" applyFont="1" applyFill="1" applyBorder="1" applyAlignment="1">
      <alignment horizontal="center" vertical="center"/>
    </xf>
    <xf numFmtId="0" fontId="0" fillId="3" borderId="5" xfId="0" applyFill="1" applyBorder="1" applyAlignment="1">
      <alignment horizontal="center" vertical="center"/>
    </xf>
    <xf numFmtId="0" fontId="0" fillId="3" borderId="72" xfId="0" applyFill="1" applyBorder="1" applyAlignment="1">
      <alignment horizontal="center" vertical="center"/>
    </xf>
    <xf numFmtId="0" fontId="0" fillId="4" borderId="63" xfId="0" applyFill="1" applyBorder="1" applyAlignment="1">
      <alignment horizontal="center" vertical="center"/>
    </xf>
    <xf numFmtId="0" fontId="0" fillId="4" borderId="43" xfId="0" applyFill="1" applyBorder="1" applyAlignment="1">
      <alignment horizontal="center" vertical="center"/>
    </xf>
    <xf numFmtId="0" fontId="1" fillId="2" borderId="17"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19" xfId="0" applyFont="1" applyFill="1" applyBorder="1" applyAlignment="1">
      <alignment horizontal="center" vertical="center"/>
    </xf>
    <xf numFmtId="0" fontId="1" fillId="2" borderId="17" xfId="0" applyFont="1" applyFill="1" applyBorder="1" applyAlignment="1">
      <alignment horizontal="center" vertical="center" wrapText="1"/>
    </xf>
    <xf numFmtId="165" fontId="3" fillId="4" borderId="20" xfId="0" applyNumberFormat="1" applyFont="1" applyFill="1" applyBorder="1" applyAlignment="1">
      <alignment horizontal="center"/>
    </xf>
    <xf numFmtId="165" fontId="3" fillId="4" borderId="80" xfId="0" applyNumberFormat="1" applyFont="1" applyFill="1" applyBorder="1" applyAlignment="1">
      <alignment horizontal="center"/>
    </xf>
    <xf numFmtId="0" fontId="0" fillId="0" borderId="104" xfId="0" applyBorder="1" applyAlignment="1">
      <alignment horizontal="center" vertical="center" wrapText="1"/>
    </xf>
    <xf numFmtId="165" fontId="0" fillId="0" borderId="62" xfId="0" applyNumberFormat="1" applyFill="1" applyBorder="1" applyAlignment="1">
      <alignment horizontal="center" vertical="center"/>
    </xf>
    <xf numFmtId="165" fontId="0" fillId="0" borderId="113" xfId="0" applyNumberFormat="1" applyFill="1" applyBorder="1" applyAlignment="1">
      <alignment horizontal="center" vertical="center"/>
    </xf>
    <xf numFmtId="0" fontId="3" fillId="2" borderId="8" xfId="0" applyFont="1" applyFill="1" applyBorder="1" applyAlignment="1">
      <alignment horizontal="center"/>
    </xf>
    <xf numFmtId="0" fontId="3" fillId="2" borderId="60" xfId="0" applyFont="1" applyFill="1" applyBorder="1" applyAlignment="1">
      <alignment horizontal="center"/>
    </xf>
    <xf numFmtId="0" fontId="3" fillId="2" borderId="41" xfId="0" applyFont="1" applyFill="1" applyBorder="1" applyAlignment="1">
      <alignment horizontal="center"/>
    </xf>
    <xf numFmtId="0" fontId="0" fillId="0" borderId="104" xfId="0" applyBorder="1" applyAlignment="1">
      <alignment horizontal="center" vertical="center"/>
    </xf>
    <xf numFmtId="165" fontId="0" fillId="0" borderId="64" xfId="0" applyNumberFormat="1" applyFill="1" applyBorder="1" applyAlignment="1">
      <alignment horizontal="center" vertical="center"/>
    </xf>
    <xf numFmtId="165" fontId="3" fillId="4" borderId="76" xfId="0" applyNumberFormat="1" applyFont="1" applyFill="1" applyBorder="1" applyAlignment="1">
      <alignment horizontal="center"/>
    </xf>
    <xf numFmtId="165" fontId="3" fillId="4" borderId="81" xfId="0" applyNumberFormat="1" applyFont="1" applyFill="1" applyBorder="1" applyAlignment="1">
      <alignment horizontal="center"/>
    </xf>
    <xf numFmtId="0" fontId="0" fillId="4" borderId="73" xfId="0" applyFill="1" applyBorder="1" applyAlignment="1">
      <alignment horizontal="center" vertical="center" wrapText="1"/>
    </xf>
    <xf numFmtId="0" fontId="0" fillId="4" borderId="20" xfId="0" applyFill="1" applyBorder="1" applyAlignment="1">
      <alignment horizontal="center" vertical="center" wrapText="1"/>
    </xf>
    <xf numFmtId="0" fontId="0" fillId="4" borderId="75" xfId="0" applyFill="1" applyBorder="1" applyAlignment="1">
      <alignment horizontal="center" vertical="center" wrapText="1"/>
    </xf>
    <xf numFmtId="0" fontId="0" fillId="4" borderId="76" xfId="0" applyFill="1" applyBorder="1" applyAlignment="1">
      <alignment horizontal="center" vertical="center" wrapText="1"/>
    </xf>
    <xf numFmtId="0" fontId="0" fillId="2" borderId="126" xfId="0" applyFont="1" applyFill="1" applyBorder="1" applyAlignment="1">
      <alignment horizontal="center" vertical="center"/>
    </xf>
    <xf numFmtId="0" fontId="0" fillId="2" borderId="122" xfId="0" applyFont="1" applyFill="1" applyBorder="1" applyAlignment="1">
      <alignment horizontal="center" vertical="center"/>
    </xf>
    <xf numFmtId="0" fontId="0" fillId="2" borderId="125" xfId="0" applyFont="1" applyFill="1" applyBorder="1" applyAlignment="1">
      <alignment horizontal="center" vertical="center"/>
    </xf>
    <xf numFmtId="0" fontId="0" fillId="2" borderId="124" xfId="0" applyFont="1" applyFill="1" applyBorder="1" applyAlignment="1">
      <alignment horizontal="center" vertical="center" wrapText="1"/>
    </xf>
    <xf numFmtId="0" fontId="0" fillId="2" borderId="122" xfId="0" applyFont="1" applyFill="1" applyBorder="1" applyAlignment="1">
      <alignment horizontal="center" vertical="center" wrapText="1"/>
    </xf>
    <xf numFmtId="0" fontId="0" fillId="2" borderId="123" xfId="0" applyFont="1" applyFill="1" applyBorder="1" applyAlignment="1">
      <alignment horizontal="center" vertical="center" wrapText="1"/>
    </xf>
    <xf numFmtId="0" fontId="0" fillId="3" borderId="31" xfId="0" applyFill="1" applyBorder="1" applyAlignment="1">
      <alignment horizontal="center" vertical="center"/>
    </xf>
    <xf numFmtId="0" fontId="0" fillId="7" borderId="92" xfId="0" applyFill="1" applyBorder="1" applyAlignment="1">
      <alignment horizontal="center" vertical="center"/>
    </xf>
    <xf numFmtId="0" fontId="0" fillId="7" borderId="31" xfId="0" applyFill="1" applyBorder="1" applyAlignment="1">
      <alignment horizontal="center" vertical="center"/>
    </xf>
    <xf numFmtId="0" fontId="0" fillId="7" borderId="32" xfId="0" applyFill="1" applyBorder="1" applyAlignment="1">
      <alignment horizontal="center" vertical="center"/>
    </xf>
    <xf numFmtId="0" fontId="0" fillId="3" borderId="25" xfId="0" applyFill="1" applyBorder="1" applyAlignment="1">
      <alignment horizontal="center" vertical="center"/>
    </xf>
    <xf numFmtId="0" fontId="0" fillId="7" borderId="93" xfId="0" applyFill="1" applyBorder="1" applyAlignment="1">
      <alignment horizontal="center" vertical="center"/>
    </xf>
    <xf numFmtId="0" fontId="0" fillId="7" borderId="25" xfId="0" applyFill="1" applyBorder="1" applyAlignment="1">
      <alignment horizontal="center" vertical="center"/>
    </xf>
    <xf numFmtId="0" fontId="0" fillId="7" borderId="26" xfId="0" applyFill="1" applyBorder="1" applyAlignment="1">
      <alignment horizontal="center" vertical="center"/>
    </xf>
    <xf numFmtId="0" fontId="0" fillId="3" borderId="57" xfId="0" applyFill="1" applyBorder="1" applyAlignment="1">
      <alignment horizontal="center" vertical="center"/>
    </xf>
    <xf numFmtId="0" fontId="0" fillId="3" borderId="55" xfId="0" applyFill="1" applyBorder="1" applyAlignment="1">
      <alignment horizontal="center" vertical="center"/>
    </xf>
    <xf numFmtId="0" fontId="0" fillId="3" borderId="56" xfId="0" applyFill="1" applyBorder="1" applyAlignment="1">
      <alignment horizontal="center" vertical="center"/>
    </xf>
    <xf numFmtId="0" fontId="0" fillId="7" borderId="94" xfId="0" applyFill="1" applyBorder="1" applyAlignment="1">
      <alignment horizontal="center" vertical="center"/>
    </xf>
    <xf numFmtId="0" fontId="0" fillId="7" borderId="55" xfId="0" applyFill="1" applyBorder="1" applyAlignment="1">
      <alignment horizontal="center" vertical="center"/>
    </xf>
    <xf numFmtId="0" fontId="0" fillId="7" borderId="54" xfId="0"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127" xfId="0" applyFont="1" applyFill="1" applyBorder="1" applyAlignment="1">
      <alignment horizontal="center" vertical="center" wrapText="1"/>
    </xf>
    <xf numFmtId="0" fontId="0" fillId="2" borderId="128" xfId="0" applyFont="1" applyFill="1" applyBorder="1" applyAlignment="1">
      <alignment horizontal="center" vertical="center" wrapText="1"/>
    </xf>
    <xf numFmtId="0" fontId="0" fillId="4" borderId="129" xfId="0" applyFill="1" applyBorder="1" applyAlignment="1">
      <alignment horizontal="center" vertical="center" wrapText="1"/>
    </xf>
    <xf numFmtId="0" fontId="0" fillId="4" borderId="130" xfId="0" applyFill="1" applyBorder="1" applyAlignment="1">
      <alignment horizontal="center" vertical="center" wrapText="1"/>
    </xf>
    <xf numFmtId="0" fontId="0" fillId="4" borderId="127" xfId="0" applyFill="1" applyBorder="1" applyAlignment="1">
      <alignment horizontal="center" vertical="center" wrapText="1"/>
    </xf>
    <xf numFmtId="0" fontId="0" fillId="4" borderId="128" xfId="0" applyFill="1" applyBorder="1" applyAlignment="1">
      <alignment horizontal="center" vertical="center" wrapText="1"/>
    </xf>
    <xf numFmtId="0" fontId="0" fillId="4" borderId="127" xfId="0" applyFont="1" applyFill="1" applyBorder="1" applyAlignment="1">
      <alignment horizontal="center" vertical="center" wrapText="1"/>
    </xf>
    <xf numFmtId="0" fontId="0" fillId="4" borderId="128" xfId="0" applyFont="1" applyFill="1" applyBorder="1" applyAlignment="1">
      <alignment horizontal="center" vertical="center" wrapText="1"/>
    </xf>
    <xf numFmtId="0" fontId="0" fillId="2" borderId="121" xfId="0" applyFont="1" applyFill="1" applyBorder="1" applyAlignment="1">
      <alignment horizontal="center" vertical="center" wrapText="1"/>
    </xf>
    <xf numFmtId="0" fontId="0" fillId="2" borderId="125" xfId="0" applyFont="1" applyFill="1" applyBorder="1" applyAlignment="1">
      <alignment horizontal="center" vertical="center" wrapText="1"/>
    </xf>
    <xf numFmtId="0" fontId="0" fillId="3" borderId="131" xfId="0" applyFill="1" applyBorder="1" applyAlignment="1">
      <alignment horizontal="center" vertical="center"/>
    </xf>
    <xf numFmtId="0" fontId="0" fillId="3" borderId="132" xfId="0" applyFill="1" applyBorder="1" applyAlignment="1">
      <alignment horizontal="center" vertical="center"/>
    </xf>
    <xf numFmtId="0" fontId="0" fillId="3" borderId="133" xfId="0" applyFill="1" applyBorder="1" applyAlignment="1">
      <alignment horizontal="center" vertical="center"/>
    </xf>
    <xf numFmtId="0" fontId="0" fillId="2" borderId="124" xfId="0" applyFont="1" applyFill="1" applyBorder="1" applyAlignment="1">
      <alignment horizontal="center" vertical="center"/>
    </xf>
    <xf numFmtId="0" fontId="0" fillId="2" borderId="123" xfId="0" applyFont="1" applyFill="1" applyBorder="1" applyAlignment="1">
      <alignment horizontal="center" vertical="center"/>
    </xf>
    <xf numFmtId="0" fontId="0" fillId="2" borderId="131" xfId="0" applyFont="1" applyFill="1" applyBorder="1" applyAlignment="1">
      <alignment horizontal="center" vertical="center"/>
    </xf>
    <xf numFmtId="0" fontId="0" fillId="2" borderId="132" xfId="0" applyFont="1" applyFill="1" applyBorder="1" applyAlignment="1">
      <alignment horizontal="center" vertical="center"/>
    </xf>
    <xf numFmtId="0" fontId="0" fillId="2" borderId="133" xfId="0" applyFont="1" applyFill="1" applyBorder="1" applyAlignment="1">
      <alignment horizontal="center" vertical="center"/>
    </xf>
    <xf numFmtId="0" fontId="0" fillId="3" borderId="137" xfId="0" applyFill="1" applyBorder="1" applyAlignment="1">
      <alignment horizontal="center" vertical="center"/>
    </xf>
    <xf numFmtId="0" fontId="0" fillId="3" borderId="138" xfId="0" applyFill="1" applyBorder="1" applyAlignment="1">
      <alignment horizontal="center" vertical="center"/>
    </xf>
    <xf numFmtId="0" fontId="0" fillId="3" borderId="139" xfId="0" applyFill="1" applyBorder="1" applyAlignment="1">
      <alignment horizontal="center" vertical="center"/>
    </xf>
    <xf numFmtId="0" fontId="0" fillId="3" borderId="134" xfId="0" applyFill="1" applyBorder="1" applyAlignment="1">
      <alignment horizontal="center" vertical="center"/>
    </xf>
    <xf numFmtId="0" fontId="0" fillId="3" borderId="135" xfId="0" applyFill="1" applyBorder="1" applyAlignment="1">
      <alignment horizontal="center" vertical="center"/>
    </xf>
    <xf numFmtId="0" fontId="0" fillId="3" borderId="136" xfId="0" applyFill="1" applyBorder="1" applyAlignment="1">
      <alignment horizontal="center" vertical="center"/>
    </xf>
    <xf numFmtId="0" fontId="0" fillId="4" borderId="24" xfId="0" applyFill="1" applyBorder="1" applyAlignment="1">
      <alignment horizontal="center" vertical="center" wrapText="1"/>
    </xf>
    <xf numFmtId="0" fontId="0" fillId="4" borderId="34" xfId="0" applyFill="1" applyBorder="1" applyAlignment="1">
      <alignment horizontal="center" vertical="center" wrapText="1"/>
    </xf>
    <xf numFmtId="0" fontId="0" fillId="4" borderId="53" xfId="0" applyFill="1" applyBorder="1" applyAlignment="1">
      <alignment horizontal="center" vertical="center" wrapText="1"/>
    </xf>
    <xf numFmtId="0" fontId="0" fillId="4" borderId="56" xfId="0" applyFill="1" applyBorder="1" applyAlignment="1">
      <alignment horizontal="center" vertical="center" wrapText="1"/>
    </xf>
    <xf numFmtId="0" fontId="0" fillId="4" borderId="61" xfId="0" applyFill="1" applyBorder="1" applyAlignment="1">
      <alignment horizontal="center" vertical="center" wrapText="1"/>
    </xf>
    <xf numFmtId="0" fontId="0" fillId="4" borderId="44" xfId="0" applyFill="1" applyBorder="1" applyAlignment="1">
      <alignment horizontal="center" vertical="center" wrapText="1"/>
    </xf>
    <xf numFmtId="0" fontId="0" fillId="4" borderId="63" xfId="0" applyFill="1" applyBorder="1" applyAlignment="1">
      <alignment horizontal="center" vertical="center" wrapText="1"/>
    </xf>
    <xf numFmtId="0" fontId="0" fillId="4" borderId="43" xfId="0" applyFill="1" applyBorder="1" applyAlignment="1">
      <alignment horizontal="center" vertical="center" wrapText="1"/>
    </xf>
    <xf numFmtId="0" fontId="0" fillId="4" borderId="65" xfId="0" applyFill="1" applyBorder="1" applyAlignment="1">
      <alignment horizontal="center" vertical="center" wrapText="1"/>
    </xf>
    <xf numFmtId="0" fontId="0" fillId="4" borderId="66" xfId="0" applyFill="1" applyBorder="1" applyAlignment="1">
      <alignment horizontal="center" vertical="center" wrapText="1"/>
    </xf>
    <xf numFmtId="0" fontId="0" fillId="3" borderId="49" xfId="0" applyFill="1" applyBorder="1" applyAlignment="1">
      <alignment horizontal="center" vertical="center"/>
    </xf>
    <xf numFmtId="0" fontId="0" fillId="3" borderId="44" xfId="0" applyFill="1" applyBorder="1" applyAlignment="1">
      <alignment horizontal="center" vertical="center"/>
    </xf>
    <xf numFmtId="0" fontId="0" fillId="3" borderId="50" xfId="0" applyFill="1" applyBorder="1" applyAlignment="1">
      <alignment horizontal="center" vertical="center"/>
    </xf>
    <xf numFmtId="0" fontId="0" fillId="3" borderId="43" xfId="0" applyFill="1" applyBorder="1" applyAlignment="1">
      <alignment horizontal="center" vertical="center"/>
    </xf>
    <xf numFmtId="0" fontId="0" fillId="3" borderId="67" xfId="0" applyFill="1" applyBorder="1" applyAlignment="1">
      <alignment horizontal="center" vertical="center"/>
    </xf>
    <xf numFmtId="0" fontId="0" fillId="3" borderId="66" xfId="0" applyFill="1" applyBorder="1" applyAlignment="1">
      <alignment horizontal="center" vertical="center"/>
    </xf>
    <xf numFmtId="0" fontId="0" fillId="3" borderId="16" xfId="0" applyFill="1" applyBorder="1" applyAlignment="1">
      <alignment horizontal="center" vertical="center"/>
    </xf>
    <xf numFmtId="0" fontId="0" fillId="3" borderId="11" xfId="0" applyFill="1" applyBorder="1" applyAlignment="1">
      <alignment horizontal="center" vertical="center"/>
    </xf>
    <xf numFmtId="0" fontId="0" fillId="3" borderId="52" xfId="0" applyFill="1" applyBorder="1" applyAlignment="1">
      <alignment horizontal="center" vertical="center"/>
    </xf>
    <xf numFmtId="0" fontId="0" fillId="2" borderId="60" xfId="0" applyFont="1" applyFill="1" applyBorder="1" applyAlignment="1">
      <alignment horizontal="center" vertical="center" wrapText="1"/>
    </xf>
    <xf numFmtId="0" fontId="0" fillId="2" borderId="41" xfId="0" applyFont="1" applyFill="1" applyBorder="1" applyAlignment="1">
      <alignment horizontal="center" vertical="center" wrapText="1"/>
    </xf>
    <xf numFmtId="0" fontId="0" fillId="3" borderId="62" xfId="0" applyFill="1" applyBorder="1" applyAlignment="1">
      <alignment horizontal="center" vertical="center"/>
    </xf>
    <xf numFmtId="0" fontId="0" fillId="3" borderId="64" xfId="0" applyFill="1" applyBorder="1" applyAlignment="1">
      <alignment horizontal="center" vertical="center"/>
    </xf>
    <xf numFmtId="0" fontId="0" fillId="3" borderId="68" xfId="0" applyFill="1" applyBorder="1" applyAlignment="1">
      <alignment horizontal="center" vertical="center"/>
    </xf>
    <xf numFmtId="0" fontId="0" fillId="2" borderId="8" xfId="0" applyFont="1" applyFill="1" applyBorder="1" applyAlignment="1">
      <alignment horizontal="center" vertical="center"/>
    </xf>
    <xf numFmtId="0" fontId="0" fillId="2" borderId="58"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60" xfId="0" applyFont="1" applyFill="1" applyBorder="1" applyAlignment="1">
      <alignment horizontal="center" vertical="center"/>
    </xf>
    <xf numFmtId="0" fontId="0" fillId="2" borderId="41" xfId="0" applyFont="1" applyFill="1" applyBorder="1" applyAlignment="1">
      <alignment horizontal="center" vertical="center"/>
    </xf>
    <xf numFmtId="0" fontId="31" fillId="4" borderId="0" xfId="0" applyFont="1" applyFill="1" applyAlignment="1">
      <alignment horizontal="left" vertical="center" wrapText="1"/>
    </xf>
    <xf numFmtId="0" fontId="0" fillId="2" borderId="59" xfId="0" applyFont="1" applyFill="1" applyBorder="1" applyAlignment="1">
      <alignment horizontal="center" vertical="center" wrapText="1"/>
    </xf>
    <xf numFmtId="0" fontId="0" fillId="2" borderId="58" xfId="0" applyFont="1" applyFill="1" applyBorder="1" applyAlignment="1">
      <alignment horizontal="center" vertical="center" wrapText="1"/>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4" borderId="6" xfId="0" applyFill="1" applyBorder="1" applyAlignment="1">
      <alignment horizontal="center" vertical="center" wrapText="1"/>
    </xf>
    <xf numFmtId="0" fontId="0" fillId="4" borderId="5" xfId="0" applyFill="1" applyBorder="1" applyAlignment="1">
      <alignment horizontal="center" vertical="center" wrapText="1"/>
    </xf>
    <xf numFmtId="0" fontId="19" fillId="0" borderId="0" xfId="0" applyFont="1" applyFill="1" applyBorder="1" applyAlignment="1">
      <alignment horizontal="left" vertical="center" wrapText="1"/>
    </xf>
    <xf numFmtId="0" fontId="0" fillId="0" borderId="61" xfId="0" applyBorder="1" applyAlignment="1">
      <alignment horizontal="center" vertical="center" wrapText="1"/>
    </xf>
    <xf numFmtId="0" fontId="0" fillId="0" borderId="44" xfId="0" applyBorder="1" applyAlignment="1">
      <alignment horizontal="center" vertical="center" wrapText="1"/>
    </xf>
    <xf numFmtId="0" fontId="0" fillId="3" borderId="16" xfId="0" applyFill="1" applyBorder="1" applyAlignment="1">
      <alignment horizontal="center" vertical="center" wrapText="1"/>
    </xf>
    <xf numFmtId="0" fontId="0" fillId="3" borderId="49" xfId="0" applyFill="1" applyBorder="1" applyAlignment="1">
      <alignment horizontal="center" vertical="center" wrapText="1"/>
    </xf>
    <xf numFmtId="0" fontId="0" fillId="3" borderId="62" xfId="0" applyFill="1" applyBorder="1" applyAlignment="1">
      <alignment horizontal="center" vertical="center" wrapText="1"/>
    </xf>
    <xf numFmtId="0" fontId="0" fillId="4" borderId="65" xfId="0" applyFill="1" applyBorder="1" applyAlignment="1">
      <alignment horizontal="center" vertical="center"/>
    </xf>
    <xf numFmtId="0" fontId="0" fillId="4" borderId="66" xfId="0" applyFill="1" applyBorder="1" applyAlignment="1">
      <alignment horizontal="center" vertical="center"/>
    </xf>
    <xf numFmtId="0" fontId="0" fillId="3" borderId="11" xfId="0" applyFill="1" applyBorder="1" applyAlignment="1">
      <alignment horizontal="left" vertical="center" wrapText="1"/>
    </xf>
    <xf numFmtId="0" fontId="0" fillId="3" borderId="43" xfId="0" applyFill="1" applyBorder="1" applyAlignment="1">
      <alignment horizontal="left" vertical="center" wrapText="1"/>
    </xf>
    <xf numFmtId="0" fontId="0" fillId="7" borderId="11" xfId="0" applyFill="1" applyBorder="1" applyAlignment="1">
      <alignment horizontal="center" vertical="center"/>
    </xf>
    <xf numFmtId="0" fontId="0" fillId="7" borderId="50" xfId="0" applyFill="1" applyBorder="1" applyAlignment="1">
      <alignment horizontal="center" vertical="center"/>
    </xf>
    <xf numFmtId="0" fontId="0" fillId="7" borderId="64" xfId="0" applyFill="1" applyBorder="1" applyAlignment="1">
      <alignment horizontal="center" vertical="center"/>
    </xf>
    <xf numFmtId="0" fontId="0" fillId="4" borderId="12" xfId="0" applyFill="1" applyBorder="1" applyAlignment="1">
      <alignment horizontal="center" vertical="center" wrapText="1"/>
    </xf>
    <xf numFmtId="0" fontId="0" fillId="4" borderId="9" xfId="0" applyFill="1" applyBorder="1" applyAlignment="1">
      <alignment horizontal="center" vertical="center" wrapText="1"/>
    </xf>
    <xf numFmtId="0" fontId="0" fillId="4" borderId="69" xfId="0" applyFill="1" applyBorder="1" applyAlignment="1">
      <alignment horizontal="center" vertical="center" wrapText="1"/>
    </xf>
    <xf numFmtId="0" fontId="0" fillId="4" borderId="48" xfId="0" applyFill="1" applyBorder="1" applyAlignment="1">
      <alignment horizontal="center" vertical="center" wrapText="1"/>
    </xf>
    <xf numFmtId="0" fontId="0" fillId="3" borderId="52" xfId="0" applyFill="1" applyBorder="1" applyAlignment="1">
      <alignment horizontal="left" vertical="center" wrapText="1"/>
    </xf>
    <xf numFmtId="0" fontId="0" fillId="3" borderId="66" xfId="0" applyFill="1" applyBorder="1" applyAlignment="1">
      <alignment horizontal="left" vertical="center" wrapText="1"/>
    </xf>
    <xf numFmtId="0" fontId="0" fillId="7" borderId="52" xfId="0" applyFill="1" applyBorder="1" applyAlignment="1">
      <alignment horizontal="center" vertical="center"/>
    </xf>
    <xf numFmtId="0" fontId="0" fillId="7" borderId="67" xfId="0" applyFill="1" applyBorder="1" applyAlignment="1">
      <alignment horizontal="center" vertical="center"/>
    </xf>
    <xf numFmtId="0" fontId="0" fillId="7" borderId="68" xfId="0" applyFill="1" applyBorder="1" applyAlignment="1">
      <alignment horizontal="center" vertical="center"/>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3" borderId="110" xfId="0" applyFill="1" applyBorder="1" applyAlignment="1">
      <alignment horizontal="center" vertical="center"/>
    </xf>
    <xf numFmtId="0" fontId="0" fillId="3" borderId="111" xfId="0" applyFill="1" applyBorder="1" applyAlignment="1">
      <alignment horizontal="center" vertical="center"/>
    </xf>
    <xf numFmtId="0" fontId="0" fillId="3" borderId="112" xfId="0" applyFill="1" applyBorder="1" applyAlignment="1">
      <alignment horizontal="center" vertical="center"/>
    </xf>
    <xf numFmtId="0" fontId="0" fillId="0" borderId="114" xfId="0" applyBorder="1" applyAlignment="1">
      <alignment horizontal="center" vertical="center" wrapText="1"/>
    </xf>
    <xf numFmtId="0" fontId="0" fillId="0" borderId="115" xfId="0" applyBorder="1" applyAlignment="1">
      <alignment horizontal="center" vertical="center" wrapText="1"/>
    </xf>
    <xf numFmtId="0" fontId="0" fillId="3" borderId="15" xfId="0" applyFill="1" applyBorder="1" applyAlignment="1">
      <alignment horizontal="center" vertical="center" wrapText="1"/>
    </xf>
    <xf numFmtId="0" fontId="0" fillId="3" borderId="91" xfId="0" applyFill="1" applyBorder="1" applyAlignment="1">
      <alignment horizontal="center" vertical="center" wrapText="1"/>
    </xf>
    <xf numFmtId="0" fontId="0" fillId="3" borderId="89" xfId="0" applyFill="1" applyBorder="1" applyAlignment="1">
      <alignment horizontal="center" vertical="center" wrapText="1"/>
    </xf>
    <xf numFmtId="0" fontId="0" fillId="0" borderId="63" xfId="0" applyBorder="1" applyAlignment="1">
      <alignment horizontal="center" vertical="center" wrapText="1"/>
    </xf>
    <xf numFmtId="0" fontId="0" fillId="0" borderId="43" xfId="0" applyBorder="1" applyAlignment="1">
      <alignment horizontal="center" vertical="center" wrapText="1"/>
    </xf>
    <xf numFmtId="0" fontId="0" fillId="3" borderId="11" xfId="0" applyFill="1" applyBorder="1" applyAlignment="1">
      <alignment horizontal="center" vertical="center" wrapText="1"/>
    </xf>
    <xf numFmtId="0" fontId="0" fillId="3" borderId="50" xfId="0" applyFill="1" applyBorder="1" applyAlignment="1">
      <alignment horizontal="center" vertical="center" wrapText="1"/>
    </xf>
    <xf numFmtId="0" fontId="0" fillId="3" borderId="64" xfId="0" applyFill="1" applyBorder="1" applyAlignment="1">
      <alignment horizontal="center" vertical="center" wrapText="1"/>
    </xf>
    <xf numFmtId="0" fontId="0" fillId="0" borderId="65" xfId="0" applyBorder="1" applyAlignment="1">
      <alignment horizontal="center" vertical="center"/>
    </xf>
    <xf numFmtId="0" fontId="0" fillId="0" borderId="66" xfId="0" applyBorder="1" applyAlignment="1">
      <alignment horizontal="center" vertical="center"/>
    </xf>
    <xf numFmtId="0" fontId="0" fillId="4" borderId="61" xfId="0" applyFill="1" applyBorder="1" applyAlignment="1">
      <alignment horizontal="center" vertical="center"/>
    </xf>
    <xf numFmtId="0" fontId="0" fillId="4" borderId="44" xfId="0" applyFill="1" applyBorder="1" applyAlignment="1">
      <alignment horizontal="center" vertical="center"/>
    </xf>
    <xf numFmtId="0" fontId="0" fillId="3" borderId="16" xfId="0" applyFill="1" applyBorder="1" applyAlignment="1">
      <alignment horizontal="left" vertical="center" wrapText="1"/>
    </xf>
    <xf numFmtId="0" fontId="0" fillId="3" borderId="44" xfId="0" applyFill="1" applyBorder="1" applyAlignment="1">
      <alignment horizontal="left" vertical="center" wrapText="1"/>
    </xf>
    <xf numFmtId="0" fontId="0" fillId="7" borderId="16" xfId="0" applyFill="1" applyBorder="1" applyAlignment="1">
      <alignment horizontal="center" vertical="center"/>
    </xf>
    <xf numFmtId="0" fontId="0" fillId="7" borderId="49" xfId="0" applyFill="1" applyBorder="1" applyAlignment="1">
      <alignment horizontal="center" vertical="center"/>
    </xf>
    <xf numFmtId="0" fontId="0" fillId="7" borderId="62" xfId="0" applyFill="1" applyBorder="1" applyAlignment="1">
      <alignment horizontal="center" vertical="center"/>
    </xf>
    <xf numFmtId="0" fontId="19" fillId="11" borderId="0" xfId="0" applyFont="1" applyFill="1" applyBorder="1" applyAlignment="1">
      <alignment horizontal="center" vertical="center" wrapText="1"/>
    </xf>
    <xf numFmtId="0" fontId="0" fillId="4" borderId="30" xfId="0" applyFill="1" applyBorder="1" applyAlignment="1">
      <alignment horizontal="center" vertical="center" wrapText="1"/>
    </xf>
    <xf numFmtId="0" fontId="0" fillId="4" borderId="36" xfId="0" applyFill="1" applyBorder="1" applyAlignment="1">
      <alignment horizontal="center" vertical="center" wrapText="1"/>
    </xf>
    <xf numFmtId="0" fontId="10" fillId="5" borderId="19" xfId="0" applyFont="1" applyFill="1" applyBorder="1" applyAlignment="1">
      <alignment horizontal="left" vertical="center"/>
    </xf>
    <xf numFmtId="0" fontId="28" fillId="0" borderId="75" xfId="0" applyFont="1" applyBorder="1" applyAlignment="1">
      <alignment horizontal="center" vertical="center" wrapText="1"/>
    </xf>
    <xf numFmtId="0" fontId="28" fillId="0" borderId="76" xfId="0" applyFont="1" applyBorder="1" applyAlignment="1">
      <alignment horizontal="center" vertical="center" wrapText="1"/>
    </xf>
    <xf numFmtId="0" fontId="0" fillId="3" borderId="76" xfId="0" applyFill="1" applyBorder="1" applyAlignment="1">
      <alignment horizontal="center"/>
    </xf>
    <xf numFmtId="0" fontId="0" fillId="3" borderId="81" xfId="0" applyFill="1" applyBorder="1" applyAlignment="1">
      <alignment horizontal="center"/>
    </xf>
    <xf numFmtId="9" fontId="0" fillId="3" borderId="57" xfId="2" applyFont="1" applyFill="1" applyBorder="1" applyAlignment="1">
      <alignment horizontal="center" vertical="center"/>
    </xf>
    <xf numFmtId="9" fontId="0" fillId="3" borderId="55" xfId="2" applyFont="1" applyFill="1" applyBorder="1" applyAlignment="1">
      <alignment horizontal="center" vertical="center"/>
    </xf>
    <xf numFmtId="9" fontId="0" fillId="3" borderId="56" xfId="2" applyFont="1" applyFill="1" applyBorder="1" applyAlignment="1">
      <alignment horizontal="center" vertical="center"/>
    </xf>
    <xf numFmtId="9" fontId="0" fillId="3" borderId="37" xfId="2" applyFont="1" applyFill="1" applyBorder="1" applyAlignment="1">
      <alignment horizontal="center" vertical="center"/>
    </xf>
    <xf numFmtId="9" fontId="0" fillId="3" borderId="25" xfId="2" applyFont="1" applyFill="1" applyBorder="1" applyAlignment="1">
      <alignment horizontal="center" vertical="center"/>
    </xf>
    <xf numFmtId="9" fontId="0" fillId="3" borderId="34" xfId="2" applyFont="1" applyFill="1" applyBorder="1" applyAlignment="1">
      <alignment horizontal="center" vertical="center"/>
    </xf>
    <xf numFmtId="9" fontId="0" fillId="3" borderId="94" xfId="2" applyFont="1" applyFill="1" applyBorder="1" applyAlignment="1">
      <alignment horizontal="center" vertical="center"/>
    </xf>
    <xf numFmtId="9" fontId="0" fillId="3" borderId="54" xfId="2" applyFont="1" applyFill="1" applyBorder="1" applyAlignment="1">
      <alignment horizontal="center" vertical="center"/>
    </xf>
    <xf numFmtId="9" fontId="0" fillId="3" borderId="93" xfId="2" applyFont="1" applyFill="1" applyBorder="1" applyAlignment="1">
      <alignment horizontal="center" vertical="center"/>
    </xf>
    <xf numFmtId="9" fontId="0" fillId="3" borderId="26" xfId="2" applyFont="1" applyFill="1" applyBorder="1" applyAlignment="1">
      <alignment horizontal="center" vertical="center"/>
    </xf>
    <xf numFmtId="9" fontId="0" fillId="3" borderId="39" xfId="2" applyFont="1" applyFill="1" applyBorder="1" applyAlignment="1">
      <alignment horizontal="center" vertical="center"/>
    </xf>
    <xf numFmtId="9" fontId="0" fillId="3" borderId="31" xfId="2" applyFont="1" applyFill="1" applyBorder="1" applyAlignment="1">
      <alignment horizontal="center" vertical="center"/>
    </xf>
    <xf numFmtId="9" fontId="0" fillId="3" borderId="36" xfId="2" applyFont="1" applyFill="1" applyBorder="1" applyAlignment="1">
      <alignment horizontal="center" vertical="center"/>
    </xf>
    <xf numFmtId="9" fontId="0" fillId="3" borderId="92" xfId="2" applyFont="1" applyFill="1" applyBorder="1" applyAlignment="1">
      <alignment horizontal="center" vertical="center"/>
    </xf>
    <xf numFmtId="9" fontId="0" fillId="3" borderId="32" xfId="2" applyFont="1" applyFill="1" applyBorder="1" applyAlignment="1">
      <alignment horizontal="center" vertical="center"/>
    </xf>
    <xf numFmtId="0" fontId="0" fillId="3" borderId="108" xfId="0" applyFill="1" applyBorder="1" applyAlignment="1">
      <alignment horizontal="center" vertical="center"/>
    </xf>
    <xf numFmtId="0" fontId="0" fillId="3" borderId="0" xfId="0" applyFill="1" applyBorder="1" applyAlignment="1">
      <alignment horizontal="center" vertical="center"/>
    </xf>
    <xf numFmtId="0" fontId="0" fillId="3" borderId="109" xfId="0" applyFill="1" applyBorder="1" applyAlignment="1">
      <alignment horizontal="center" vertical="center"/>
    </xf>
    <xf numFmtId="0" fontId="0" fillId="2" borderId="3" xfId="0" applyFont="1" applyFill="1" applyBorder="1" applyAlignment="1">
      <alignment horizontal="center" vertical="center"/>
    </xf>
    <xf numFmtId="165" fontId="14" fillId="3" borderId="76" xfId="4" applyNumberFormat="1" applyFont="1" applyFill="1" applyBorder="1" applyAlignment="1">
      <alignment horizontal="center" vertical="center"/>
    </xf>
    <xf numFmtId="165" fontId="14" fillId="3" borderId="81" xfId="4" applyNumberFormat="1" applyFont="1" applyFill="1" applyBorder="1" applyAlignment="1">
      <alignment horizontal="center" vertical="center"/>
    </xf>
    <xf numFmtId="0" fontId="34" fillId="4" borderId="0" xfId="0" applyFont="1" applyFill="1" applyAlignment="1">
      <alignment horizontal="center" vertical="center" wrapText="1"/>
    </xf>
    <xf numFmtId="165" fontId="14" fillId="3" borderId="20" xfId="4" applyNumberFormat="1" applyFont="1" applyFill="1" applyBorder="1" applyAlignment="1">
      <alignment horizontal="center" vertical="center"/>
    </xf>
    <xf numFmtId="165" fontId="14" fillId="3" borderId="80" xfId="4" applyNumberFormat="1" applyFont="1" applyFill="1" applyBorder="1" applyAlignment="1">
      <alignment horizontal="center" vertical="center"/>
    </xf>
    <xf numFmtId="0" fontId="10" fillId="5" borderId="17"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0" fillId="5" borderId="19" xfId="0" applyFont="1" applyFill="1" applyBorder="1" applyAlignment="1">
      <alignment horizontal="left" vertical="center" wrapText="1"/>
    </xf>
    <xf numFmtId="0" fontId="0" fillId="0" borderId="73" xfId="0" applyFont="1" applyBorder="1" applyAlignment="1">
      <alignment horizontal="center" vertical="center" wrapText="1"/>
    </xf>
    <xf numFmtId="0" fontId="0" fillId="0" borderId="75" xfId="0" applyFont="1" applyBorder="1" applyAlignment="1">
      <alignment horizontal="center" vertical="center" wrapText="1"/>
    </xf>
    <xf numFmtId="0" fontId="10" fillId="5" borderId="17" xfId="0" applyFont="1" applyFill="1" applyBorder="1" applyAlignment="1">
      <alignment horizontal="left"/>
    </xf>
    <xf numFmtId="0" fontId="10" fillId="5" borderId="18" xfId="0" applyFont="1" applyFill="1" applyBorder="1" applyAlignment="1">
      <alignment horizontal="left"/>
    </xf>
    <xf numFmtId="0" fontId="10" fillId="5" borderId="19" xfId="0" applyFont="1" applyFill="1" applyBorder="1" applyAlignment="1">
      <alignment horizontal="left"/>
    </xf>
    <xf numFmtId="0" fontId="1" fillId="4" borderId="0" xfId="0" applyFont="1" applyFill="1" applyAlignment="1">
      <alignment horizontal="center"/>
    </xf>
    <xf numFmtId="0" fontId="23" fillId="4" borderId="0" xfId="0" applyFont="1" applyFill="1" applyAlignment="1">
      <alignment horizontal="left" vertical="center" wrapText="1"/>
    </xf>
    <xf numFmtId="0" fontId="0" fillId="3" borderId="5" xfId="0" applyFill="1" applyBorder="1" applyAlignment="1" applyProtection="1">
      <alignment horizontal="center" vertical="center"/>
      <protection locked="0"/>
    </xf>
    <xf numFmtId="0" fontId="0" fillId="3" borderId="5" xfId="0" applyFill="1" applyBorder="1" applyAlignment="1" applyProtection="1">
      <alignment horizontal="center" vertical="center"/>
      <protection locked="0"/>
    </xf>
    <xf numFmtId="0" fontId="0" fillId="3" borderId="9" xfId="0" applyFill="1" applyBorder="1" applyAlignment="1" applyProtection="1">
      <alignment horizontal="center" vertical="center"/>
      <protection locked="0"/>
    </xf>
    <xf numFmtId="0" fontId="0" fillId="3" borderId="9" xfId="0" applyFill="1" applyBorder="1" applyAlignment="1" applyProtection="1">
      <alignment horizontal="center" vertical="center"/>
      <protection locked="0"/>
    </xf>
    <xf numFmtId="0" fontId="0" fillId="3" borderId="7" xfId="0" applyFill="1" applyBorder="1" applyAlignment="1" applyProtection="1">
      <alignment horizontal="center" vertical="center"/>
      <protection locked="0"/>
    </xf>
    <xf numFmtId="0" fontId="0" fillId="3" borderId="7" xfId="0" applyFill="1" applyBorder="1" applyAlignment="1" applyProtection="1">
      <alignment horizontal="center" vertical="center"/>
      <protection locked="0"/>
    </xf>
    <xf numFmtId="0" fontId="0" fillId="3" borderId="20" xfId="0" applyFill="1" applyBorder="1" applyAlignment="1" applyProtection="1">
      <alignment horizontal="center" vertical="center"/>
      <protection locked="0"/>
    </xf>
    <xf numFmtId="0" fontId="17" fillId="3" borderId="20" xfId="0" applyFont="1" applyFill="1" applyBorder="1" applyAlignment="1" applyProtection="1">
      <alignment horizontal="center" vertical="center"/>
      <protection locked="0"/>
    </xf>
    <xf numFmtId="0" fontId="0" fillId="3" borderId="76" xfId="0" applyFill="1" applyBorder="1" applyAlignment="1" applyProtection="1">
      <alignment horizontal="center" vertical="center"/>
      <protection locked="0"/>
    </xf>
    <xf numFmtId="0" fontId="0" fillId="3" borderId="5" xfId="0" applyFill="1" applyBorder="1" applyAlignment="1" applyProtection="1">
      <alignment horizontal="center"/>
      <protection locked="0"/>
    </xf>
    <xf numFmtId="0" fontId="0" fillId="3" borderId="9" xfId="0" applyFill="1" applyBorder="1" applyAlignment="1" applyProtection="1">
      <alignment horizontal="center"/>
      <protection locked="0"/>
    </xf>
    <xf numFmtId="0" fontId="0" fillId="3" borderId="48" xfId="0" applyFill="1" applyBorder="1" applyAlignment="1" applyProtection="1">
      <alignment horizontal="center" vertical="center"/>
      <protection locked="0"/>
    </xf>
    <xf numFmtId="0" fontId="0" fillId="3" borderId="48" xfId="0" applyFill="1" applyBorder="1" applyAlignment="1" applyProtection="1">
      <alignment horizontal="center"/>
      <protection locked="0"/>
    </xf>
  </cellXfs>
  <cellStyles count="5">
    <cellStyle name="Milliers" xfId="1" builtinId="3"/>
    <cellStyle name="Monétaire" xfId="4" builtinId="4"/>
    <cellStyle name="Normal" xfId="0" builtinId="0"/>
    <cellStyle name="Normal 4" xfId="3" xr:uid="{E799530E-B644-4781-9688-5B00E40A843C}"/>
    <cellStyle name="Pourcentage" xfId="2" builtinId="5"/>
  </cellStyles>
  <dxfs count="4">
    <dxf>
      <fill>
        <patternFill>
          <bgColor rgb="FFFF7C80"/>
        </patternFill>
      </fill>
    </dxf>
    <dxf>
      <fill>
        <patternFill>
          <bgColor theme="9" tint="0.39994506668294322"/>
        </patternFill>
      </fill>
    </dxf>
    <dxf>
      <fill>
        <patternFill>
          <bgColor rgb="FFFF7C80"/>
        </patternFill>
      </fill>
    </dxf>
    <dxf>
      <fill>
        <patternFill>
          <bgColor theme="9" tint="0.39994506668294322"/>
        </patternFill>
      </fill>
    </dxf>
  </dxfs>
  <tableStyles count="0" defaultTableStyle="TableStyleMedium2" defaultPivotStyle="PivotStyleLight16"/>
  <colors>
    <mruColors>
      <color rgb="FFFF7C80"/>
      <color rgb="FF66CCFF"/>
      <color rgb="FF66FF66"/>
      <color rgb="FFFF8585"/>
      <color rgb="FF9900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191622</xdr:colOff>
      <xdr:row>26</xdr:row>
      <xdr:rowOff>177612</xdr:rowOff>
    </xdr:from>
    <xdr:to>
      <xdr:col>13</xdr:col>
      <xdr:colOff>355227</xdr:colOff>
      <xdr:row>27</xdr:row>
      <xdr:rowOff>815227</xdr:rowOff>
    </xdr:to>
    <xdr:sp macro="" textlink="">
      <xdr:nvSpPr>
        <xdr:cNvPr id="2" name="ZoneTexte 1">
          <a:extLst>
            <a:ext uri="{FF2B5EF4-FFF2-40B4-BE49-F238E27FC236}">
              <a16:creationId xmlns:a16="http://schemas.microsoft.com/office/drawing/2014/main" id="{F99C73FA-9C42-4882-A3B3-4D1DB34F2CE9}"/>
            </a:ext>
          </a:extLst>
        </xdr:cNvPr>
        <xdr:cNvSpPr txBox="1"/>
      </xdr:nvSpPr>
      <xdr:spPr>
        <a:xfrm>
          <a:off x="11038916" y="7080436"/>
          <a:ext cx="3816723" cy="85052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a:t>Ces tarifs comprennent </a:t>
          </a:r>
          <a:r>
            <a:rPr lang="fr-FR" sz="1100" b="0"/>
            <a:t>la</a:t>
          </a:r>
          <a:r>
            <a:rPr lang="fr-FR" sz="1100" b="1"/>
            <a:t> </a:t>
          </a:r>
          <a:r>
            <a:rPr lang="fr-FR" sz="1100" b="1" u="sng"/>
            <a:t>mise à disposition d'un bac</a:t>
          </a:r>
          <a:r>
            <a:rPr lang="fr-FR" sz="1100" b="1" u="sng" baseline="0"/>
            <a:t> </a:t>
          </a:r>
          <a:r>
            <a:rPr lang="fr-FR" sz="1100" baseline="0"/>
            <a:t>ainsi que sa </a:t>
          </a:r>
          <a:r>
            <a:rPr lang="fr-FR" sz="1100" b="1" u="sng" baseline="0"/>
            <a:t>collecte</a:t>
          </a:r>
          <a:r>
            <a:rPr lang="fr-FR" sz="1100" baseline="0"/>
            <a:t>. N'est pas inclus la valorisation des déchets qui est à donner dans les colonnes F et G. </a:t>
          </a:r>
          <a:endParaRPr lang="fr-FR" sz="1100"/>
        </a:p>
      </xdr:txBody>
    </xdr:sp>
    <xdr:clientData/>
  </xdr:twoCellAnchor>
  <xdr:twoCellAnchor>
    <xdr:from>
      <xdr:col>4</xdr:col>
      <xdr:colOff>845004</xdr:colOff>
      <xdr:row>37</xdr:row>
      <xdr:rowOff>204107</xdr:rowOff>
    </xdr:from>
    <xdr:to>
      <xdr:col>5</xdr:col>
      <xdr:colOff>0</xdr:colOff>
      <xdr:row>37</xdr:row>
      <xdr:rowOff>381000</xdr:rowOff>
    </xdr:to>
    <xdr:cxnSp macro="">
      <xdr:nvCxnSpPr>
        <xdr:cNvPr id="5" name="Connecteur droit avec flèche 4">
          <a:extLst>
            <a:ext uri="{FF2B5EF4-FFF2-40B4-BE49-F238E27FC236}">
              <a16:creationId xmlns:a16="http://schemas.microsoft.com/office/drawing/2014/main" id="{5CD115EC-9C87-42A6-BCD6-826162B6D6FB}"/>
            </a:ext>
          </a:extLst>
        </xdr:cNvPr>
        <xdr:cNvCxnSpPr>
          <a:cxnSpLocks/>
        </xdr:cNvCxnSpPr>
      </xdr:nvCxnSpPr>
      <xdr:spPr>
        <a:xfrm>
          <a:off x="5920468" y="12368893"/>
          <a:ext cx="420461" cy="176893"/>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239807</xdr:colOff>
      <xdr:row>27</xdr:row>
      <xdr:rowOff>815227</xdr:rowOff>
    </xdr:from>
    <xdr:to>
      <xdr:col>11</xdr:col>
      <xdr:colOff>257735</xdr:colOff>
      <xdr:row>28</xdr:row>
      <xdr:rowOff>201706</xdr:rowOff>
    </xdr:to>
    <xdr:cxnSp macro="">
      <xdr:nvCxnSpPr>
        <xdr:cNvPr id="6" name="Connecteur droit avec flèche 5">
          <a:extLst>
            <a:ext uri="{FF2B5EF4-FFF2-40B4-BE49-F238E27FC236}">
              <a16:creationId xmlns:a16="http://schemas.microsoft.com/office/drawing/2014/main" id="{9BDDED61-C084-4FB4-982F-B67F32FCF9BE}"/>
            </a:ext>
          </a:extLst>
        </xdr:cNvPr>
        <xdr:cNvCxnSpPr>
          <a:stCxn id="2" idx="2"/>
        </xdr:cNvCxnSpPr>
      </xdr:nvCxnSpPr>
      <xdr:spPr>
        <a:xfrm>
          <a:off x="12947278" y="7930962"/>
          <a:ext cx="17928" cy="43983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1034143</xdr:colOff>
      <xdr:row>36</xdr:row>
      <xdr:rowOff>244929</xdr:rowOff>
    </xdr:from>
    <xdr:to>
      <xdr:col>4</xdr:col>
      <xdr:colOff>869965</xdr:colOff>
      <xdr:row>37</xdr:row>
      <xdr:rowOff>571500</xdr:rowOff>
    </xdr:to>
    <xdr:sp macro="" textlink="">
      <xdr:nvSpPr>
        <xdr:cNvPr id="8" name="ZoneTexte 7">
          <a:extLst>
            <a:ext uri="{FF2B5EF4-FFF2-40B4-BE49-F238E27FC236}">
              <a16:creationId xmlns:a16="http://schemas.microsoft.com/office/drawing/2014/main" id="{33038CB5-372E-4A9A-9907-CF41BE2E8FF6}"/>
            </a:ext>
          </a:extLst>
        </xdr:cNvPr>
        <xdr:cNvSpPr txBox="1"/>
      </xdr:nvSpPr>
      <xdr:spPr>
        <a:xfrm>
          <a:off x="4408714" y="12069536"/>
          <a:ext cx="1536715" cy="6667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a:t>Si il y a du rachat de matière, indiquer un prix négatif (-).</a:t>
          </a:r>
        </a:p>
      </xdr:txBody>
    </xdr:sp>
    <xdr:clientData/>
  </xdr:twoCellAnchor>
  <xdr:twoCellAnchor>
    <xdr:from>
      <xdr:col>3</xdr:col>
      <xdr:colOff>1227365</xdr:colOff>
      <xdr:row>45</xdr:row>
      <xdr:rowOff>329292</xdr:rowOff>
    </xdr:from>
    <xdr:to>
      <xdr:col>4</xdr:col>
      <xdr:colOff>899901</xdr:colOff>
      <xdr:row>46</xdr:row>
      <xdr:rowOff>655864</xdr:rowOff>
    </xdr:to>
    <xdr:sp macro="" textlink="">
      <xdr:nvSpPr>
        <xdr:cNvPr id="9" name="ZoneTexte 8">
          <a:extLst>
            <a:ext uri="{FF2B5EF4-FFF2-40B4-BE49-F238E27FC236}">
              <a16:creationId xmlns:a16="http://schemas.microsoft.com/office/drawing/2014/main" id="{3CCCF594-45C6-4FAD-A92C-40AAAD5D2178}"/>
            </a:ext>
          </a:extLst>
        </xdr:cNvPr>
        <xdr:cNvSpPr txBox="1"/>
      </xdr:nvSpPr>
      <xdr:spPr>
        <a:xfrm>
          <a:off x="4601936" y="15841435"/>
          <a:ext cx="1373429" cy="6667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a:t>Si</a:t>
          </a:r>
          <a:r>
            <a:rPr lang="fr-FR" sz="1100" baseline="0"/>
            <a:t> </a:t>
          </a:r>
          <a:r>
            <a:rPr lang="fr-FR" sz="1100"/>
            <a:t>il y a du rachat de matière, indiquer un prix négatif (-).</a:t>
          </a:r>
        </a:p>
      </xdr:txBody>
    </xdr:sp>
    <xdr:clientData/>
  </xdr:twoCellAnchor>
  <xdr:twoCellAnchor>
    <xdr:from>
      <xdr:col>9</xdr:col>
      <xdr:colOff>425824</xdr:colOff>
      <xdr:row>27</xdr:row>
      <xdr:rowOff>829236</xdr:rowOff>
    </xdr:from>
    <xdr:to>
      <xdr:col>9</xdr:col>
      <xdr:colOff>750794</xdr:colOff>
      <xdr:row>28</xdr:row>
      <xdr:rowOff>201706</xdr:rowOff>
    </xdr:to>
    <xdr:cxnSp macro="">
      <xdr:nvCxnSpPr>
        <xdr:cNvPr id="15" name="Connecteur droit avec flèche 14">
          <a:extLst>
            <a:ext uri="{FF2B5EF4-FFF2-40B4-BE49-F238E27FC236}">
              <a16:creationId xmlns:a16="http://schemas.microsoft.com/office/drawing/2014/main" id="{9175AD8A-DE6D-4008-8C20-C5A5197909A4}"/>
            </a:ext>
          </a:extLst>
        </xdr:cNvPr>
        <xdr:cNvCxnSpPr/>
      </xdr:nvCxnSpPr>
      <xdr:spPr>
        <a:xfrm flipH="1">
          <a:off x="11273118" y="7944971"/>
          <a:ext cx="324970" cy="425823"/>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67235</xdr:colOff>
      <xdr:row>27</xdr:row>
      <xdr:rowOff>818030</xdr:rowOff>
    </xdr:from>
    <xdr:to>
      <xdr:col>13</xdr:col>
      <xdr:colOff>414617</xdr:colOff>
      <xdr:row>28</xdr:row>
      <xdr:rowOff>179294</xdr:rowOff>
    </xdr:to>
    <xdr:cxnSp macro="">
      <xdr:nvCxnSpPr>
        <xdr:cNvPr id="19" name="Connecteur droit avec flèche 18">
          <a:extLst>
            <a:ext uri="{FF2B5EF4-FFF2-40B4-BE49-F238E27FC236}">
              <a16:creationId xmlns:a16="http://schemas.microsoft.com/office/drawing/2014/main" id="{18BB98B3-3481-4452-BA64-AC2DA54E9349}"/>
            </a:ext>
          </a:extLst>
        </xdr:cNvPr>
        <xdr:cNvCxnSpPr/>
      </xdr:nvCxnSpPr>
      <xdr:spPr>
        <a:xfrm>
          <a:off x="14567647" y="7933765"/>
          <a:ext cx="347382" cy="414617"/>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900232</xdr:colOff>
      <xdr:row>46</xdr:row>
      <xdr:rowOff>513070</xdr:rowOff>
    </xdr:from>
    <xdr:to>
      <xdr:col>5</xdr:col>
      <xdr:colOff>22411</xdr:colOff>
      <xdr:row>46</xdr:row>
      <xdr:rowOff>705971</xdr:rowOff>
    </xdr:to>
    <xdr:cxnSp macro="">
      <xdr:nvCxnSpPr>
        <xdr:cNvPr id="26" name="Connecteur droit avec flèche 25">
          <a:extLst>
            <a:ext uri="{FF2B5EF4-FFF2-40B4-BE49-F238E27FC236}">
              <a16:creationId xmlns:a16="http://schemas.microsoft.com/office/drawing/2014/main" id="{72CBCD03-6F1A-43A2-B393-1E0527DF0901}"/>
            </a:ext>
          </a:extLst>
        </xdr:cNvPr>
        <xdr:cNvCxnSpPr>
          <a:cxnSpLocks/>
        </xdr:cNvCxnSpPr>
      </xdr:nvCxnSpPr>
      <xdr:spPr>
        <a:xfrm>
          <a:off x="6054938" y="17546011"/>
          <a:ext cx="388444" cy="192901"/>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171450</xdr:colOff>
      <xdr:row>32</xdr:row>
      <xdr:rowOff>19050</xdr:rowOff>
    </xdr:from>
    <xdr:to>
      <xdr:col>10</xdr:col>
      <xdr:colOff>571501</xdr:colOff>
      <xdr:row>32</xdr:row>
      <xdr:rowOff>800100</xdr:rowOff>
    </xdr:to>
    <xdr:sp macro="" textlink="">
      <xdr:nvSpPr>
        <xdr:cNvPr id="2" name="ZoneTexte 1">
          <a:extLst>
            <a:ext uri="{FF2B5EF4-FFF2-40B4-BE49-F238E27FC236}">
              <a16:creationId xmlns:a16="http://schemas.microsoft.com/office/drawing/2014/main" id="{4F2040AB-B69A-49E2-8E59-7043B80DD0A3}"/>
            </a:ext>
          </a:extLst>
        </xdr:cNvPr>
        <xdr:cNvSpPr txBox="1"/>
      </xdr:nvSpPr>
      <xdr:spPr>
        <a:xfrm>
          <a:off x="7877175" y="9182100"/>
          <a:ext cx="2286001" cy="7810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100" baseline="0"/>
            <a:t>Afin de réaliser ce calcul, la formule intègre la conversion de la masse volumique indiquée dans l'onglet précédent</a:t>
          </a:r>
          <a:endParaRPr lang="fr-FR" sz="1100"/>
        </a:p>
      </xdr:txBody>
    </xdr:sp>
    <xdr:clientData/>
  </xdr:twoCellAnchor>
  <xdr:twoCellAnchor>
    <xdr:from>
      <xdr:col>9</xdr:col>
      <xdr:colOff>323851</xdr:colOff>
      <xdr:row>32</xdr:row>
      <xdr:rowOff>800100</xdr:rowOff>
    </xdr:from>
    <xdr:to>
      <xdr:col>9</xdr:col>
      <xdr:colOff>476251</xdr:colOff>
      <xdr:row>32</xdr:row>
      <xdr:rowOff>1019175</xdr:rowOff>
    </xdr:to>
    <xdr:cxnSp macro="">
      <xdr:nvCxnSpPr>
        <xdr:cNvPr id="3" name="Connecteur droit avec flèche 2">
          <a:extLst>
            <a:ext uri="{FF2B5EF4-FFF2-40B4-BE49-F238E27FC236}">
              <a16:creationId xmlns:a16="http://schemas.microsoft.com/office/drawing/2014/main" id="{36E57BA8-D454-4A3D-9C2B-82AA552B8790}"/>
            </a:ext>
          </a:extLst>
        </xdr:cNvPr>
        <xdr:cNvCxnSpPr>
          <a:stCxn id="2" idx="2"/>
        </xdr:cNvCxnSpPr>
      </xdr:nvCxnSpPr>
      <xdr:spPr>
        <a:xfrm flipH="1">
          <a:off x="8867776" y="9963150"/>
          <a:ext cx="152400" cy="21907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542925</xdr:colOff>
      <xdr:row>13</xdr:row>
      <xdr:rowOff>314325</xdr:rowOff>
    </xdr:from>
    <xdr:to>
      <xdr:col>8</xdr:col>
      <xdr:colOff>91636</xdr:colOff>
      <xdr:row>16</xdr:row>
      <xdr:rowOff>123825</xdr:rowOff>
    </xdr:to>
    <xdr:sp macro="" textlink="">
      <xdr:nvSpPr>
        <xdr:cNvPr id="4" name="ZoneTexte 3">
          <a:extLst>
            <a:ext uri="{FF2B5EF4-FFF2-40B4-BE49-F238E27FC236}">
              <a16:creationId xmlns:a16="http://schemas.microsoft.com/office/drawing/2014/main" id="{F65F5460-F4CA-4E48-8DE8-FA94D90B289B}"/>
            </a:ext>
          </a:extLst>
        </xdr:cNvPr>
        <xdr:cNvSpPr txBox="1"/>
      </xdr:nvSpPr>
      <xdr:spPr>
        <a:xfrm>
          <a:off x="5495925" y="4429125"/>
          <a:ext cx="2415736" cy="7810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a:t>Volume total basé sur le volume à collecter (colonne</a:t>
          </a:r>
          <a:r>
            <a:rPr lang="fr-FR" sz="1100" baseline="0"/>
            <a:t> E) et non sur la base des besoins exprimés à l'annexe 1 du CCTP</a:t>
          </a:r>
          <a:endParaRPr lang="fr-FR" sz="1100"/>
        </a:p>
      </xdr:txBody>
    </xdr:sp>
    <xdr:clientData/>
  </xdr:twoCellAnchor>
  <xdr:twoCellAnchor>
    <xdr:from>
      <xdr:col>8</xdr:col>
      <xdr:colOff>95250</xdr:colOff>
      <xdr:row>15</xdr:row>
      <xdr:rowOff>161925</xdr:rowOff>
    </xdr:from>
    <xdr:to>
      <xdr:col>8</xdr:col>
      <xdr:colOff>295275</xdr:colOff>
      <xdr:row>17</xdr:row>
      <xdr:rowOff>0</xdr:rowOff>
    </xdr:to>
    <xdr:cxnSp macro="">
      <xdr:nvCxnSpPr>
        <xdr:cNvPr id="5" name="Connecteur droit avec flèche 4">
          <a:extLst>
            <a:ext uri="{FF2B5EF4-FFF2-40B4-BE49-F238E27FC236}">
              <a16:creationId xmlns:a16="http://schemas.microsoft.com/office/drawing/2014/main" id="{E14C8A65-5218-43D7-99E6-D3871F193976}"/>
            </a:ext>
          </a:extLst>
        </xdr:cNvPr>
        <xdr:cNvCxnSpPr/>
      </xdr:nvCxnSpPr>
      <xdr:spPr>
        <a:xfrm>
          <a:off x="7762875" y="5181600"/>
          <a:ext cx="200025" cy="48577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6FE89-E169-4030-A710-6BA16678AC9F}">
  <sheetPr>
    <tabColor theme="5" tint="-0.249977111117893"/>
  </sheetPr>
  <dimension ref="A1:F32"/>
  <sheetViews>
    <sheetView showGridLines="0" tabSelected="1" zoomScale="140" zoomScaleNormal="140" workbookViewId="0">
      <selection activeCell="F6" sqref="F6"/>
    </sheetView>
  </sheetViews>
  <sheetFormatPr baseColWidth="10" defaultRowHeight="15" x14ac:dyDescent="0.25"/>
  <cols>
    <col min="1" max="1" width="9.85546875" customWidth="1"/>
    <col min="2" max="2" width="28.85546875" style="16" customWidth="1"/>
    <col min="3" max="3" width="44.85546875" customWidth="1"/>
    <col min="4" max="4" width="7.28515625" customWidth="1"/>
  </cols>
  <sheetData>
    <row r="1" spans="1:5" x14ac:dyDescent="0.25">
      <c r="A1" s="18"/>
      <c r="B1" s="19"/>
      <c r="C1" s="18"/>
      <c r="D1" s="18"/>
    </row>
    <row r="2" spans="1:5" ht="60.75" customHeight="1" x14ac:dyDescent="0.25">
      <c r="A2" s="175"/>
      <c r="B2" s="268" t="s">
        <v>127</v>
      </c>
      <c r="C2" s="268"/>
      <c r="D2" s="175"/>
    </row>
    <row r="3" spans="1:5" s="33" customFormat="1" ht="14.25" customHeight="1" x14ac:dyDescent="0.25">
      <c r="A3" s="147"/>
      <c r="B3" s="148"/>
      <c r="C3" s="148"/>
      <c r="D3" s="148"/>
      <c r="E3" s="149"/>
    </row>
    <row r="4" spans="1:5" ht="106.5" customHeight="1" x14ac:dyDescent="0.25">
      <c r="A4" s="174"/>
      <c r="B4" s="267" t="s">
        <v>187</v>
      </c>
      <c r="C4" s="267"/>
      <c r="D4" s="174"/>
    </row>
    <row r="5" spans="1:5" ht="31.5" customHeight="1" x14ac:dyDescent="0.25">
      <c r="A5" s="270" t="s">
        <v>21</v>
      </c>
      <c r="B5" s="270"/>
      <c r="C5" s="270"/>
      <c r="D5" s="270"/>
    </row>
    <row r="6" spans="1:5" ht="39" customHeight="1" x14ac:dyDescent="0.25">
      <c r="A6" s="271" t="s">
        <v>37</v>
      </c>
      <c r="B6" s="271"/>
      <c r="C6" s="271"/>
      <c r="D6" s="271"/>
    </row>
    <row r="7" spans="1:5" s="33" customFormat="1" x14ac:dyDescent="0.25">
      <c r="A7" s="273" t="s">
        <v>125</v>
      </c>
      <c r="B7" s="273"/>
      <c r="C7" s="273"/>
      <c r="D7" s="273"/>
    </row>
    <row r="8" spans="1:5" s="33" customFormat="1" ht="30" customHeight="1" x14ac:dyDescent="0.25">
      <c r="A8" s="272" t="s">
        <v>143</v>
      </c>
      <c r="B8" s="272"/>
      <c r="C8" s="272"/>
      <c r="D8" s="272"/>
    </row>
    <row r="9" spans="1:5" x14ac:dyDescent="0.25">
      <c r="A9" s="18"/>
      <c r="B9" s="269" t="s">
        <v>12</v>
      </c>
      <c r="C9" s="269"/>
      <c r="D9" s="18"/>
    </row>
    <row r="10" spans="1:5" x14ac:dyDescent="0.25">
      <c r="A10" s="18"/>
      <c r="B10" s="26" t="s">
        <v>4</v>
      </c>
      <c r="C10" s="29"/>
      <c r="D10" s="18"/>
    </row>
    <row r="11" spans="1:5" x14ac:dyDescent="0.25">
      <c r="A11" s="18"/>
      <c r="B11" s="27" t="s">
        <v>5</v>
      </c>
      <c r="C11" s="30"/>
      <c r="D11" s="18"/>
    </row>
    <row r="12" spans="1:5" x14ac:dyDescent="0.25">
      <c r="A12" s="18"/>
      <c r="B12" s="27" t="s">
        <v>6</v>
      </c>
      <c r="C12" s="30"/>
      <c r="D12" s="18"/>
    </row>
    <row r="13" spans="1:5" x14ac:dyDescent="0.25">
      <c r="A13" s="18"/>
      <c r="B13" s="27" t="s">
        <v>7</v>
      </c>
      <c r="C13" s="30"/>
      <c r="D13" s="18"/>
    </row>
    <row r="14" spans="1:5" x14ac:dyDescent="0.25">
      <c r="A14" s="18"/>
      <c r="B14" s="27" t="s">
        <v>8</v>
      </c>
      <c r="C14" s="30"/>
      <c r="D14" s="18"/>
    </row>
    <row r="15" spans="1:5" x14ac:dyDescent="0.25">
      <c r="A15" s="18"/>
      <c r="B15" s="27" t="s">
        <v>9</v>
      </c>
      <c r="C15" s="30"/>
      <c r="D15" s="18"/>
    </row>
    <row r="16" spans="1:5" ht="30" x14ac:dyDescent="0.25">
      <c r="A16" s="18"/>
      <c r="B16" s="28" t="s">
        <v>19</v>
      </c>
      <c r="C16" s="31"/>
      <c r="D16" s="18"/>
    </row>
    <row r="17" spans="1:6" x14ac:dyDescent="0.25">
      <c r="A17" s="18"/>
      <c r="D17" s="18"/>
    </row>
    <row r="18" spans="1:6" x14ac:dyDescent="0.25">
      <c r="A18" s="18"/>
      <c r="B18" s="269" t="s">
        <v>13</v>
      </c>
      <c r="C18" s="269"/>
      <c r="D18" s="18"/>
    </row>
    <row r="19" spans="1:6" x14ac:dyDescent="0.25">
      <c r="A19" s="18"/>
      <c r="B19" s="26" t="s">
        <v>10</v>
      </c>
      <c r="C19" s="29"/>
      <c r="D19" s="18"/>
    </row>
    <row r="20" spans="1:6" x14ac:dyDescent="0.25">
      <c r="A20" s="18"/>
      <c r="B20" s="27" t="s">
        <v>11</v>
      </c>
      <c r="C20" s="30"/>
      <c r="D20" s="18"/>
    </row>
    <row r="21" spans="1:6" x14ac:dyDescent="0.25">
      <c r="A21" s="18"/>
      <c r="B21" s="32" t="s">
        <v>8</v>
      </c>
      <c r="C21" s="31"/>
      <c r="D21" s="18"/>
    </row>
    <row r="22" spans="1:6" x14ac:dyDescent="0.25">
      <c r="A22" s="18"/>
      <c r="D22" s="18"/>
    </row>
    <row r="23" spans="1:6" x14ac:dyDescent="0.25">
      <c r="A23" s="18"/>
      <c r="B23" s="269" t="s">
        <v>20</v>
      </c>
      <c r="C23" s="269"/>
      <c r="D23" s="18"/>
    </row>
    <row r="24" spans="1:6" x14ac:dyDescent="0.25">
      <c r="A24" s="18"/>
      <c r="B24" s="26" t="s">
        <v>10</v>
      </c>
      <c r="C24" s="29"/>
      <c r="D24" s="18"/>
    </row>
    <row r="25" spans="1:6" x14ac:dyDescent="0.25">
      <c r="A25" s="18"/>
      <c r="B25" s="27" t="s">
        <v>11</v>
      </c>
      <c r="C25" s="30"/>
      <c r="D25" s="18"/>
    </row>
    <row r="26" spans="1:6" x14ac:dyDescent="0.25">
      <c r="A26" s="18"/>
      <c r="B26" s="27" t="s">
        <v>8</v>
      </c>
      <c r="C26" s="30"/>
      <c r="D26" s="18"/>
    </row>
    <row r="27" spans="1:6" ht="30" x14ac:dyDescent="0.25">
      <c r="A27" s="18"/>
      <c r="B27" s="172" t="s">
        <v>144</v>
      </c>
      <c r="C27" s="31"/>
      <c r="D27" s="18"/>
    </row>
    <row r="28" spans="1:6" x14ac:dyDescent="0.25">
      <c r="A28" s="18"/>
      <c r="D28" s="18"/>
    </row>
    <row r="29" spans="1:6" x14ac:dyDescent="0.25">
      <c r="A29" s="18"/>
      <c r="B29" s="19"/>
      <c r="C29" s="18"/>
      <c r="D29" s="18"/>
    </row>
    <row r="30" spans="1:6" x14ac:dyDescent="0.25">
      <c r="A30" s="18"/>
      <c r="B30" s="19"/>
      <c r="C30" s="18"/>
      <c r="D30" s="18"/>
    </row>
    <row r="31" spans="1:6" x14ac:dyDescent="0.25">
      <c r="B31" s="19"/>
      <c r="C31" s="18"/>
      <c r="D31" s="18"/>
    </row>
    <row r="32" spans="1:6" x14ac:dyDescent="0.25">
      <c r="A32" s="16"/>
      <c r="C32" s="16"/>
      <c r="D32" s="16"/>
      <c r="E32" s="16"/>
      <c r="F32" s="16"/>
    </row>
  </sheetData>
  <mergeCells count="9">
    <mergeCell ref="B4:C4"/>
    <mergeCell ref="B2:C2"/>
    <mergeCell ref="B9:C9"/>
    <mergeCell ref="B18:C18"/>
    <mergeCell ref="B23:C23"/>
    <mergeCell ref="A5:D5"/>
    <mergeCell ref="A6:D6"/>
    <mergeCell ref="A8:D8"/>
    <mergeCell ref="A7:D7"/>
  </mergeCells>
  <pageMargins left="0.7" right="0.7" top="0.75" bottom="0.75" header="0.3" footer="0.3"/>
  <pageSetup paperSize="9" scale="91" orientation="portrait" r:id="rId1"/>
  <rowBreaks count="1" manualBreakCount="1">
    <brk id="2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7D2BB-8171-459B-AD08-829D2A148031}">
  <sheetPr>
    <tabColor theme="5" tint="0.79998168889431442"/>
    <pageSetUpPr fitToPage="1"/>
  </sheetPr>
  <dimension ref="A1:S87"/>
  <sheetViews>
    <sheetView showGridLines="0" topLeftCell="A67" zoomScale="85" zoomScaleNormal="85" workbookViewId="0">
      <selection activeCell="C78" sqref="C78:E78"/>
    </sheetView>
  </sheetViews>
  <sheetFormatPr baseColWidth="10" defaultColWidth="9.140625" defaultRowHeight="15" x14ac:dyDescent="0.25"/>
  <cols>
    <col min="1" max="1" width="8.42578125" style="2" customWidth="1"/>
    <col min="2" max="2" width="11.5703125" style="2" customWidth="1"/>
    <col min="3" max="3" width="35.42578125" style="2" customWidth="1"/>
    <col min="4" max="4" width="25.5703125" style="2" customWidth="1"/>
    <col min="5" max="5" width="19" style="2" customWidth="1"/>
    <col min="6" max="6" width="18.28515625" style="2" customWidth="1"/>
    <col min="7" max="7" width="16.7109375" style="2" customWidth="1"/>
    <col min="8" max="8" width="15.5703125" style="2" customWidth="1"/>
    <col min="9" max="9" width="15.85546875" style="2" customWidth="1"/>
    <col min="10" max="10" width="14.42578125" style="2" customWidth="1"/>
    <col min="11" max="16" width="13.42578125" style="2" customWidth="1"/>
    <col min="17" max="17" width="14.140625" style="2" customWidth="1"/>
    <col min="18" max="18" width="11" style="2" customWidth="1"/>
    <col min="19" max="19" width="13.28515625" style="2" customWidth="1"/>
    <col min="20" max="16384" width="9.140625" style="2"/>
  </cols>
  <sheetData>
    <row r="1" spans="1:19" x14ac:dyDescent="0.25">
      <c r="A1" s="54"/>
      <c r="B1" s="54"/>
      <c r="C1" s="54"/>
      <c r="D1" s="54"/>
      <c r="E1" s="54"/>
      <c r="F1" s="54"/>
      <c r="G1" s="54"/>
      <c r="H1" s="54"/>
      <c r="I1" s="54"/>
      <c r="J1" s="54"/>
      <c r="K1" s="54"/>
      <c r="L1" s="54"/>
      <c r="M1" s="54"/>
      <c r="N1" s="54"/>
      <c r="O1" s="54"/>
    </row>
    <row r="2" spans="1:19" ht="45" customHeight="1" x14ac:dyDescent="0.25">
      <c r="A2" s="125"/>
      <c r="B2" s="296" t="s">
        <v>93</v>
      </c>
      <c r="C2" s="296"/>
      <c r="D2" s="296"/>
      <c r="E2" s="296"/>
      <c r="F2" s="296"/>
      <c r="G2" s="296"/>
      <c r="H2" s="296"/>
      <c r="I2" s="296"/>
      <c r="J2" s="296"/>
      <c r="K2" s="296"/>
      <c r="L2" s="296"/>
      <c r="M2" s="296"/>
      <c r="N2" s="296"/>
      <c r="O2" s="296"/>
      <c r="P2" s="296"/>
      <c r="Q2" s="296"/>
      <c r="R2" s="296"/>
      <c r="S2" s="296"/>
    </row>
    <row r="3" spans="1:19" ht="12" customHeight="1" x14ac:dyDescent="0.25">
      <c r="A3" s="123"/>
      <c r="B3" s="123"/>
      <c r="C3" s="123"/>
      <c r="D3" s="123"/>
      <c r="E3" s="123"/>
      <c r="F3" s="123"/>
      <c r="G3" s="123"/>
      <c r="H3" s="123"/>
      <c r="I3" s="123"/>
      <c r="J3" s="123"/>
      <c r="K3" s="123"/>
      <c r="L3" s="123"/>
      <c r="M3" s="123"/>
      <c r="N3" s="123"/>
      <c r="O3" s="123"/>
      <c r="P3" s="123"/>
      <c r="Q3" s="124"/>
    </row>
    <row r="4" spans="1:19" ht="54" customHeight="1" x14ac:dyDescent="0.25">
      <c r="A4" s="121"/>
      <c r="B4" s="297" t="s">
        <v>188</v>
      </c>
      <c r="C4" s="297"/>
      <c r="D4" s="297"/>
      <c r="E4" s="297"/>
      <c r="F4" s="297"/>
      <c r="G4" s="297"/>
      <c r="H4" s="297"/>
      <c r="I4" s="297"/>
      <c r="J4" s="297"/>
      <c r="K4" s="297"/>
      <c r="L4" s="297"/>
      <c r="M4" s="297"/>
      <c r="N4" s="297"/>
      <c r="O4" s="297"/>
      <c r="P4" s="297"/>
      <c r="Q4" s="297"/>
      <c r="R4" s="297"/>
      <c r="S4" s="297"/>
    </row>
    <row r="5" spans="1:19" ht="51.75" customHeight="1" x14ac:dyDescent="0.25">
      <c r="A5" s="298" t="s">
        <v>21</v>
      </c>
      <c r="B5" s="298"/>
      <c r="C5" s="298"/>
      <c r="D5" s="298"/>
      <c r="E5" s="298"/>
      <c r="F5" s="298"/>
      <c r="G5" s="298"/>
      <c r="H5" s="298"/>
      <c r="I5" s="298"/>
      <c r="J5" s="298"/>
      <c r="K5" s="298"/>
      <c r="L5" s="298"/>
      <c r="M5" s="298"/>
      <c r="N5" s="298"/>
      <c r="O5" s="298"/>
      <c r="P5" s="298"/>
      <c r="Q5" s="298"/>
      <c r="R5" s="298"/>
      <c r="S5" s="298"/>
    </row>
    <row r="6" spans="1:19" ht="23.25" x14ac:dyDescent="0.25">
      <c r="A6" s="299" t="s">
        <v>169</v>
      </c>
      <c r="B6" s="299"/>
      <c r="C6" s="299"/>
      <c r="D6" s="299"/>
      <c r="E6" s="299"/>
      <c r="F6" s="299"/>
      <c r="G6" s="299"/>
      <c r="H6" s="299"/>
      <c r="I6" s="299"/>
      <c r="J6" s="299"/>
      <c r="K6" s="299"/>
      <c r="L6" s="299"/>
      <c r="M6" s="299"/>
      <c r="N6" s="299"/>
      <c r="O6" s="299"/>
      <c r="P6" s="299"/>
      <c r="Q6" s="299"/>
      <c r="R6" s="299"/>
      <c r="S6" s="299"/>
    </row>
    <row r="7" spans="1:19" ht="23.25" x14ac:dyDescent="0.25">
      <c r="A7" s="54"/>
      <c r="B7" s="20"/>
      <c r="C7" s="51"/>
      <c r="D7" s="51"/>
      <c r="E7" s="248"/>
      <c r="F7" s="51"/>
      <c r="G7" s="51"/>
      <c r="H7" s="51"/>
      <c r="I7" s="51"/>
      <c r="J7" s="51"/>
      <c r="K7" s="51"/>
      <c r="L7" s="51"/>
      <c r="M7" s="51"/>
      <c r="N7" s="54"/>
      <c r="O7" s="54"/>
    </row>
    <row r="8" spans="1:19" ht="23.25" x14ac:dyDescent="0.25">
      <c r="A8" s="54"/>
      <c r="B8" s="183" t="s">
        <v>50</v>
      </c>
      <c r="C8" s="51"/>
      <c r="D8" s="51"/>
      <c r="E8" s="247"/>
      <c r="F8" s="51"/>
      <c r="G8" s="51"/>
      <c r="H8" s="51"/>
      <c r="I8" s="51"/>
      <c r="J8" s="51"/>
      <c r="K8" s="51"/>
      <c r="L8" s="51"/>
      <c r="M8" s="51"/>
      <c r="N8" s="54"/>
      <c r="O8" s="54"/>
    </row>
    <row r="9" spans="1:19" ht="23.25" x14ac:dyDescent="0.25">
      <c r="A9" s="54"/>
      <c r="B9" s="183" t="s">
        <v>96</v>
      </c>
      <c r="C9" s="51"/>
      <c r="D9" s="51"/>
      <c r="E9" s="247"/>
      <c r="F9" s="51"/>
      <c r="G9" s="51"/>
      <c r="H9" s="51"/>
      <c r="I9" s="51"/>
      <c r="J9" s="51"/>
      <c r="K9" s="51"/>
      <c r="L9" s="51"/>
      <c r="M9" s="51"/>
      <c r="N9" s="54"/>
      <c r="O9" s="54"/>
    </row>
    <row r="10" spans="1:19" ht="23.25" x14ac:dyDescent="0.25">
      <c r="A10" s="54"/>
      <c r="B10" s="183" t="s">
        <v>106</v>
      </c>
      <c r="C10" s="51"/>
      <c r="D10" s="51"/>
      <c r="E10" s="247"/>
      <c r="F10" s="51"/>
      <c r="G10" s="51"/>
      <c r="H10" s="51"/>
      <c r="I10" s="51"/>
      <c r="J10" s="51"/>
      <c r="K10" s="51"/>
      <c r="L10" s="51"/>
      <c r="M10" s="51"/>
      <c r="N10" s="54"/>
      <c r="O10" s="54"/>
    </row>
    <row r="11" spans="1:19" x14ac:dyDescent="0.25">
      <c r="A11" s="54"/>
      <c r="B11" s="54"/>
      <c r="C11" s="54"/>
      <c r="D11" s="54"/>
      <c r="E11" s="54"/>
      <c r="F11" s="54"/>
      <c r="G11" s="54"/>
      <c r="H11" s="54"/>
      <c r="I11" s="54"/>
      <c r="J11" s="54"/>
      <c r="K11" s="54"/>
      <c r="L11" s="54"/>
      <c r="M11" s="54"/>
      <c r="N11" s="54"/>
      <c r="O11" s="54"/>
    </row>
    <row r="12" spans="1:19" ht="15.75" thickBot="1" x14ac:dyDescent="0.3">
      <c r="A12" s="54"/>
      <c r="B12" s="54"/>
      <c r="C12" s="54"/>
      <c r="D12" s="54"/>
      <c r="E12" s="54"/>
      <c r="F12" s="54"/>
      <c r="G12" s="54"/>
      <c r="H12" s="54"/>
      <c r="I12" s="54"/>
      <c r="J12" s="54"/>
      <c r="K12" s="54"/>
      <c r="L12" s="54"/>
      <c r="M12" s="54"/>
      <c r="N12" s="54"/>
      <c r="O12" s="54"/>
    </row>
    <row r="13" spans="1:19" ht="19.5" thickBot="1" x14ac:dyDescent="0.3">
      <c r="A13" s="54"/>
      <c r="B13" s="274" t="s">
        <v>174</v>
      </c>
      <c r="C13" s="275"/>
      <c r="D13" s="275"/>
      <c r="E13" s="275"/>
      <c r="F13" s="275"/>
      <c r="G13" s="275"/>
      <c r="H13" s="275"/>
      <c r="I13" s="275"/>
      <c r="J13" s="275"/>
      <c r="K13" s="275"/>
      <c r="L13" s="275"/>
      <c r="M13" s="275"/>
      <c r="N13" s="275"/>
      <c r="O13" s="275"/>
      <c r="P13" s="275"/>
      <c r="Q13" s="275"/>
      <c r="R13" s="275"/>
      <c r="S13" s="275"/>
    </row>
    <row r="14" spans="1:19" x14ac:dyDescent="0.25">
      <c r="A14" s="54"/>
      <c r="B14" s="54"/>
      <c r="C14" s="54"/>
      <c r="D14" s="54"/>
      <c r="E14" s="54"/>
      <c r="F14" s="54"/>
      <c r="G14" s="54"/>
      <c r="H14" s="54"/>
      <c r="I14" s="54"/>
      <c r="J14" s="54"/>
      <c r="K14" s="54"/>
      <c r="L14" s="54"/>
      <c r="M14" s="54"/>
      <c r="N14" s="54"/>
      <c r="O14" s="54"/>
    </row>
    <row r="15" spans="1:19" x14ac:dyDescent="0.25">
      <c r="A15" s="54"/>
      <c r="B15" s="54"/>
      <c r="C15" s="53" t="s">
        <v>189</v>
      </c>
      <c r="D15" s="54"/>
      <c r="E15" s="54"/>
      <c r="F15" s="54"/>
      <c r="G15" s="54"/>
      <c r="H15" s="54"/>
      <c r="I15" s="54"/>
      <c r="J15" s="54"/>
      <c r="K15" s="54"/>
      <c r="L15" s="54"/>
      <c r="M15" s="54"/>
      <c r="N15" s="54"/>
      <c r="O15" s="54"/>
    </row>
    <row r="16" spans="1:19" x14ac:dyDescent="0.25">
      <c r="A16" s="54"/>
      <c r="B16" s="54"/>
      <c r="C16" s="53"/>
      <c r="D16" s="54"/>
      <c r="E16" s="54"/>
      <c r="F16" s="54"/>
      <c r="G16" s="54"/>
      <c r="H16" s="54"/>
      <c r="I16" s="54"/>
      <c r="J16" s="54"/>
      <c r="K16" s="54"/>
      <c r="L16" s="54"/>
      <c r="M16" s="54"/>
      <c r="N16" s="54"/>
      <c r="O16" s="54"/>
    </row>
    <row r="17" spans="1:19" x14ac:dyDescent="0.25">
      <c r="A17" s="54"/>
      <c r="B17" s="54"/>
      <c r="C17" s="170" t="s">
        <v>1</v>
      </c>
      <c r="D17" s="170" t="s">
        <v>60</v>
      </c>
      <c r="E17" s="300" t="s">
        <v>61</v>
      </c>
      <c r="F17" s="300"/>
      <c r="G17" s="54"/>
      <c r="H17" s="54"/>
      <c r="I17" s="54"/>
      <c r="J17" s="54"/>
      <c r="K17" s="54"/>
      <c r="L17" s="54"/>
      <c r="M17" s="54"/>
      <c r="N17" s="54"/>
      <c r="O17" s="54"/>
    </row>
    <row r="18" spans="1:19" x14ac:dyDescent="0.25">
      <c r="A18" s="54"/>
      <c r="B18" s="54"/>
      <c r="C18" s="93" t="s">
        <v>25</v>
      </c>
      <c r="D18" s="113"/>
      <c r="E18" s="301"/>
      <c r="F18" s="302"/>
      <c r="G18" s="54"/>
      <c r="H18" s="54"/>
      <c r="I18" s="54"/>
      <c r="J18" s="54"/>
      <c r="K18" s="54"/>
      <c r="L18" s="54"/>
      <c r="M18" s="54"/>
      <c r="N18" s="54"/>
      <c r="O18" s="54"/>
    </row>
    <row r="19" spans="1:19" x14ac:dyDescent="0.25">
      <c r="A19" s="54"/>
      <c r="B19" s="54"/>
      <c r="C19" s="92" t="s">
        <v>34</v>
      </c>
      <c r="D19" s="91"/>
      <c r="E19" s="303"/>
      <c r="F19" s="304"/>
      <c r="G19" s="54"/>
      <c r="H19" s="54"/>
      <c r="I19" s="54"/>
      <c r="J19" s="54"/>
      <c r="K19" s="54"/>
      <c r="L19" s="54"/>
      <c r="M19" s="54"/>
      <c r="N19" s="54"/>
      <c r="O19" s="54"/>
    </row>
    <row r="20" spans="1:19" x14ac:dyDescent="0.25">
      <c r="A20" s="54"/>
      <c r="B20" s="54"/>
      <c r="C20" s="92" t="s">
        <v>35</v>
      </c>
      <c r="D20" s="91"/>
      <c r="E20" s="303"/>
      <c r="F20" s="304"/>
      <c r="G20" s="54"/>
      <c r="H20" s="54"/>
      <c r="I20" s="54"/>
      <c r="J20" s="54"/>
      <c r="K20" s="54"/>
      <c r="L20" s="54"/>
      <c r="M20" s="54"/>
      <c r="N20" s="54"/>
      <c r="O20" s="54"/>
    </row>
    <row r="21" spans="1:19" x14ac:dyDescent="0.25">
      <c r="A21" s="54"/>
      <c r="B21" s="54"/>
      <c r="C21" s="92" t="s">
        <v>38</v>
      </c>
      <c r="D21" s="91"/>
      <c r="E21" s="303"/>
      <c r="F21" s="304"/>
      <c r="G21" s="54"/>
      <c r="H21" s="54"/>
      <c r="I21" s="54"/>
      <c r="J21" s="54"/>
      <c r="K21" s="54"/>
      <c r="L21" s="54"/>
      <c r="M21" s="54"/>
      <c r="N21" s="54"/>
      <c r="O21" s="54"/>
    </row>
    <row r="22" spans="1:19" x14ac:dyDescent="0.25">
      <c r="A22" s="54"/>
      <c r="B22" s="54"/>
      <c r="C22" s="92" t="s">
        <v>36</v>
      </c>
      <c r="D22" s="91"/>
      <c r="E22" s="303"/>
      <c r="F22" s="304"/>
      <c r="G22" s="54"/>
      <c r="H22" s="54"/>
      <c r="I22" s="54"/>
      <c r="J22" s="54"/>
      <c r="K22" s="54"/>
      <c r="L22" s="54"/>
      <c r="M22" s="54"/>
      <c r="N22" s="54"/>
      <c r="O22" s="54"/>
    </row>
    <row r="23" spans="1:19" x14ac:dyDescent="0.25">
      <c r="A23" s="54"/>
      <c r="B23" s="54"/>
      <c r="C23" s="92" t="s">
        <v>83</v>
      </c>
      <c r="D23" s="91"/>
      <c r="E23" s="303"/>
      <c r="F23" s="304"/>
      <c r="G23" s="54"/>
      <c r="H23" s="54"/>
      <c r="I23" s="54"/>
      <c r="J23" s="54"/>
      <c r="K23" s="54"/>
      <c r="L23" s="54"/>
      <c r="M23" s="54"/>
      <c r="N23" s="54"/>
      <c r="O23" s="54"/>
    </row>
    <row r="24" spans="1:19" x14ac:dyDescent="0.25">
      <c r="A24" s="54"/>
      <c r="B24" s="54"/>
      <c r="C24" s="6" t="s">
        <v>84</v>
      </c>
      <c r="D24" s="94"/>
      <c r="E24" s="305"/>
      <c r="F24" s="306"/>
      <c r="G24" s="54"/>
      <c r="H24" s="54"/>
      <c r="I24" s="54"/>
      <c r="J24" s="54"/>
      <c r="K24" s="54"/>
      <c r="L24" s="54"/>
      <c r="M24" s="54"/>
      <c r="N24" s="54"/>
      <c r="O24" s="54"/>
    </row>
    <row r="25" spans="1:19" ht="15.75" thickBot="1" x14ac:dyDescent="0.3">
      <c r="A25" s="54"/>
      <c r="B25" s="54"/>
      <c r="C25" s="54"/>
      <c r="D25" s="54"/>
      <c r="E25" s="54"/>
      <c r="F25" s="54"/>
      <c r="G25" s="54"/>
      <c r="H25" s="54"/>
      <c r="I25" s="54"/>
      <c r="J25" s="54"/>
      <c r="K25" s="54"/>
      <c r="L25" s="54"/>
      <c r="M25" s="54"/>
      <c r="N25" s="54"/>
      <c r="O25" s="54"/>
    </row>
    <row r="26" spans="1:19" ht="19.5" thickBot="1" x14ac:dyDescent="0.3">
      <c r="A26" s="54"/>
      <c r="B26" s="274" t="s">
        <v>175</v>
      </c>
      <c r="C26" s="275"/>
      <c r="D26" s="275"/>
      <c r="E26" s="275"/>
      <c r="F26" s="275"/>
      <c r="G26" s="275"/>
      <c r="H26" s="275"/>
      <c r="I26" s="275"/>
      <c r="J26" s="275"/>
      <c r="K26" s="275"/>
      <c r="L26" s="275"/>
      <c r="M26" s="275"/>
      <c r="N26" s="275"/>
      <c r="O26" s="275"/>
      <c r="P26" s="275"/>
      <c r="Q26" s="275"/>
      <c r="R26" s="275"/>
      <c r="S26" s="275"/>
    </row>
    <row r="27" spans="1:19" ht="16.5" customHeight="1" x14ac:dyDescent="0.25">
      <c r="A27" s="54"/>
      <c r="B27" s="54"/>
      <c r="C27" s="54"/>
      <c r="D27" s="54"/>
      <c r="E27" s="54"/>
      <c r="F27" s="54"/>
      <c r="G27" s="54"/>
      <c r="H27" s="54"/>
      <c r="I27" s="54"/>
      <c r="J27" s="54"/>
      <c r="K27" s="54"/>
      <c r="L27" s="54"/>
      <c r="M27" s="54"/>
      <c r="N27" s="54"/>
      <c r="O27" s="54"/>
    </row>
    <row r="28" spans="1:19" ht="82.5" customHeight="1" x14ac:dyDescent="0.25">
      <c r="A28" s="54"/>
      <c r="B28" s="54"/>
      <c r="C28" s="54"/>
      <c r="D28" s="54"/>
      <c r="E28" s="54"/>
      <c r="F28" s="54"/>
      <c r="G28" s="54"/>
      <c r="H28" s="54"/>
      <c r="I28" s="54"/>
      <c r="J28" s="54"/>
      <c r="K28" s="54"/>
      <c r="L28" s="54"/>
      <c r="M28" s="54"/>
      <c r="N28" s="54"/>
      <c r="O28" s="54"/>
    </row>
    <row r="29" spans="1:19" ht="16.5" customHeight="1" thickBot="1" x14ac:dyDescent="0.3">
      <c r="A29" s="54"/>
      <c r="B29" s="54"/>
      <c r="C29" s="54"/>
      <c r="D29" s="54"/>
      <c r="E29" s="54"/>
      <c r="F29" s="54"/>
      <c r="G29" s="54"/>
      <c r="H29" s="54"/>
      <c r="I29" s="54"/>
      <c r="J29" s="54"/>
      <c r="K29" s="54"/>
      <c r="L29" s="54"/>
      <c r="M29" s="54"/>
      <c r="N29" s="54"/>
      <c r="O29" s="54"/>
    </row>
    <row r="30" spans="1:19" ht="79.5" customHeight="1" thickBot="1" x14ac:dyDescent="0.3">
      <c r="A30" s="54"/>
      <c r="B30" s="54"/>
      <c r="C30" s="54"/>
      <c r="D30" s="54"/>
      <c r="E30" s="54"/>
      <c r="F30" s="276" t="s">
        <v>114</v>
      </c>
      <c r="G30" s="277"/>
      <c r="H30" s="278" t="s">
        <v>92</v>
      </c>
      <c r="I30" s="279"/>
      <c r="J30" s="279"/>
      <c r="K30" s="278" t="s">
        <v>68</v>
      </c>
      <c r="L30" s="279"/>
      <c r="M30" s="279"/>
      <c r="N30" s="278" t="s">
        <v>91</v>
      </c>
      <c r="O30" s="279"/>
      <c r="P30" s="280"/>
    </row>
    <row r="31" spans="1:19" s="1" customFormat="1" ht="63.75" customHeight="1" thickBot="1" x14ac:dyDescent="0.3">
      <c r="A31" s="4"/>
      <c r="B31" s="237" t="s">
        <v>1</v>
      </c>
      <c r="C31" s="24" t="s">
        <v>86</v>
      </c>
      <c r="D31" s="25" t="s">
        <v>89</v>
      </c>
      <c r="E31" s="249" t="s">
        <v>15</v>
      </c>
      <c r="F31" s="116" t="s">
        <v>115</v>
      </c>
      <c r="G31" s="117" t="s">
        <v>116</v>
      </c>
      <c r="H31" s="116" t="s">
        <v>2</v>
      </c>
      <c r="I31" s="118" t="s">
        <v>0</v>
      </c>
      <c r="J31" s="119" t="s">
        <v>3</v>
      </c>
      <c r="K31" s="116" t="s">
        <v>2</v>
      </c>
      <c r="L31" s="118" t="s">
        <v>0</v>
      </c>
      <c r="M31" s="119" t="s">
        <v>3</v>
      </c>
      <c r="N31" s="116" t="s">
        <v>2</v>
      </c>
      <c r="O31" s="118" t="s">
        <v>0</v>
      </c>
      <c r="P31" s="117" t="s">
        <v>3</v>
      </c>
    </row>
    <row r="32" spans="1:19" ht="36.950000000000003" customHeight="1" x14ac:dyDescent="0.25">
      <c r="A32" s="54"/>
      <c r="B32" s="315" t="s">
        <v>85</v>
      </c>
      <c r="C32" s="238" t="s">
        <v>87</v>
      </c>
      <c r="D32" s="120">
        <v>240</v>
      </c>
      <c r="E32" s="58"/>
      <c r="F32" s="60"/>
      <c r="G32" s="158"/>
      <c r="H32" s="60"/>
      <c r="I32" s="62"/>
      <c r="J32" s="63">
        <f>H32*(1+I32)</f>
        <v>0</v>
      </c>
      <c r="K32" s="60"/>
      <c r="L32" s="62"/>
      <c r="M32" s="63">
        <f>K32*(1+L32)</f>
        <v>0</v>
      </c>
      <c r="N32" s="60"/>
      <c r="O32" s="62"/>
      <c r="P32" s="61">
        <f>N32*(1+O32)</f>
        <v>0</v>
      </c>
    </row>
    <row r="33" spans="1:19" ht="36.950000000000003" customHeight="1" x14ac:dyDescent="0.25">
      <c r="A33" s="54"/>
      <c r="B33" s="316"/>
      <c r="C33" s="219" t="s">
        <v>95</v>
      </c>
      <c r="D33" s="220">
        <v>360</v>
      </c>
      <c r="E33" s="254"/>
      <c r="F33" s="64"/>
      <c r="G33" s="159"/>
      <c r="H33" s="64"/>
      <c r="I33" s="224"/>
      <c r="J33" s="67">
        <f>H33*(1+I33)</f>
        <v>0</v>
      </c>
      <c r="K33" s="64"/>
      <c r="L33" s="224"/>
      <c r="M33" s="67">
        <f>K33*(1+L33)</f>
        <v>0</v>
      </c>
      <c r="N33" s="64"/>
      <c r="O33" s="224"/>
      <c r="P33" s="65">
        <f>N33*(1+O33)</f>
        <v>0</v>
      </c>
    </row>
    <row r="34" spans="1:19" ht="36.950000000000003" customHeight="1" thickBot="1" x14ac:dyDescent="0.3">
      <c r="A34" s="54"/>
      <c r="B34" s="317"/>
      <c r="C34" s="222" t="s">
        <v>88</v>
      </c>
      <c r="D34" s="223">
        <v>660</v>
      </c>
      <c r="E34" s="255"/>
      <c r="F34" s="69"/>
      <c r="G34" s="160"/>
      <c r="H34" s="69"/>
      <c r="I34" s="225"/>
      <c r="J34" s="72">
        <f>H34*(1+I34)</f>
        <v>0</v>
      </c>
      <c r="K34" s="69"/>
      <c r="L34" s="225"/>
      <c r="M34" s="72">
        <f>K34*(1+L34)</f>
        <v>0</v>
      </c>
      <c r="N34" s="69"/>
      <c r="O34" s="225"/>
      <c r="P34" s="70">
        <f>N34*(1+O34)</f>
        <v>0</v>
      </c>
    </row>
    <row r="35" spans="1:19" ht="21" customHeight="1" thickBot="1" x14ac:dyDescent="0.3">
      <c r="A35" s="54"/>
      <c r="B35" s="54"/>
      <c r="C35" s="54"/>
      <c r="D35" s="54"/>
      <c r="E35" s="54"/>
      <c r="F35" s="54"/>
      <c r="G35" s="54"/>
      <c r="H35" s="54"/>
      <c r="I35" s="54"/>
      <c r="J35" s="54"/>
      <c r="K35" s="54"/>
      <c r="L35" s="54"/>
      <c r="M35" s="54"/>
      <c r="N35" s="54"/>
      <c r="O35" s="54"/>
    </row>
    <row r="36" spans="1:19" ht="21" customHeight="1" thickBot="1" x14ac:dyDescent="0.3">
      <c r="A36" s="54"/>
      <c r="B36" s="274" t="s">
        <v>176</v>
      </c>
      <c r="C36" s="275"/>
      <c r="D36" s="275"/>
      <c r="E36" s="275"/>
      <c r="F36" s="275"/>
      <c r="G36" s="275"/>
      <c r="H36" s="275"/>
      <c r="I36" s="275"/>
      <c r="J36" s="275"/>
      <c r="K36" s="275"/>
      <c r="L36" s="275"/>
      <c r="M36" s="275"/>
      <c r="N36" s="275"/>
      <c r="O36" s="275"/>
      <c r="P36" s="275"/>
      <c r="Q36" s="275"/>
      <c r="R36" s="275"/>
      <c r="S36" s="275"/>
    </row>
    <row r="37" spans="1:19" ht="27" customHeight="1" thickBot="1" x14ac:dyDescent="0.3">
      <c r="A37" s="54"/>
      <c r="B37" s="54"/>
      <c r="C37" s="54"/>
      <c r="D37" s="54"/>
      <c r="E37" s="54"/>
      <c r="F37" s="54"/>
      <c r="G37" s="54"/>
      <c r="H37" s="54"/>
      <c r="I37" s="54"/>
      <c r="J37" s="54"/>
      <c r="K37" s="54"/>
      <c r="L37" s="54"/>
      <c r="M37" s="54"/>
      <c r="N37" s="54"/>
      <c r="O37" s="54"/>
    </row>
    <row r="38" spans="1:19" ht="75" customHeight="1" thickBot="1" x14ac:dyDescent="0.3">
      <c r="A38" s="54"/>
      <c r="B38" s="21"/>
      <c r="C38" s="54"/>
      <c r="D38" s="54"/>
      <c r="E38" s="54"/>
      <c r="F38" s="276" t="s">
        <v>114</v>
      </c>
      <c r="G38" s="277"/>
      <c r="H38" s="278" t="s">
        <v>97</v>
      </c>
      <c r="I38" s="279"/>
      <c r="J38" s="279"/>
      <c r="K38" s="278" t="s">
        <v>92</v>
      </c>
      <c r="L38" s="279"/>
      <c r="M38" s="279"/>
      <c r="N38" s="278" t="s">
        <v>68</v>
      </c>
      <c r="O38" s="279"/>
      <c r="P38" s="280"/>
      <c r="Q38" s="278" t="s">
        <v>91</v>
      </c>
      <c r="R38" s="279"/>
      <c r="S38" s="280"/>
    </row>
    <row r="39" spans="1:19" ht="65.25" customHeight="1" thickBot="1" x14ac:dyDescent="0.3">
      <c r="A39" s="54"/>
      <c r="B39" s="24" t="s">
        <v>1</v>
      </c>
      <c r="C39" s="25" t="s">
        <v>86</v>
      </c>
      <c r="D39" s="25" t="s">
        <v>89</v>
      </c>
      <c r="E39" s="217" t="s">
        <v>15</v>
      </c>
      <c r="F39" s="116" t="s">
        <v>115</v>
      </c>
      <c r="G39" s="117" t="s">
        <v>116</v>
      </c>
      <c r="H39" s="116" t="s">
        <v>2</v>
      </c>
      <c r="I39" s="118" t="s">
        <v>0</v>
      </c>
      <c r="J39" s="119" t="s">
        <v>3</v>
      </c>
      <c r="K39" s="116" t="s">
        <v>2</v>
      </c>
      <c r="L39" s="118" t="s">
        <v>0</v>
      </c>
      <c r="M39" s="119" t="s">
        <v>3</v>
      </c>
      <c r="N39" s="116" t="s">
        <v>2</v>
      </c>
      <c r="O39" s="118" t="s">
        <v>0</v>
      </c>
      <c r="P39" s="117" t="s">
        <v>3</v>
      </c>
      <c r="Q39" s="127" t="s">
        <v>2</v>
      </c>
      <c r="R39" s="118" t="s">
        <v>0</v>
      </c>
      <c r="S39" s="117" t="s">
        <v>3</v>
      </c>
    </row>
    <row r="40" spans="1:19" ht="36.950000000000003" customHeight="1" x14ac:dyDescent="0.25">
      <c r="A40" s="54"/>
      <c r="B40" s="310" t="s">
        <v>16</v>
      </c>
      <c r="C40" s="210" t="s">
        <v>95</v>
      </c>
      <c r="D40" s="210">
        <v>360</v>
      </c>
      <c r="E40" s="59"/>
      <c r="F40" s="195"/>
      <c r="G40" s="196"/>
      <c r="H40" s="195"/>
      <c r="I40" s="211"/>
      <c r="J40" s="65">
        <f t="shared" ref="J40:J43" si="0">H40*(1+I40)</f>
        <v>0</v>
      </c>
      <c r="K40" s="197"/>
      <c r="L40" s="211"/>
      <c r="M40" s="65">
        <f t="shared" ref="M40:M43" si="1">K40*(1+L40)</f>
        <v>0</v>
      </c>
      <c r="N40" s="195"/>
      <c r="O40" s="211"/>
      <c r="P40" s="65">
        <f t="shared" ref="P40:P43" si="2">N40*(1+O40)</f>
        <v>0</v>
      </c>
      <c r="Q40" s="195"/>
      <c r="R40" s="211"/>
      <c r="S40" s="65">
        <f t="shared" ref="S40:S43" si="3">Q40*(1+R40)</f>
        <v>0</v>
      </c>
    </row>
    <row r="41" spans="1:19" ht="36.950000000000003" customHeight="1" x14ac:dyDescent="0.25">
      <c r="A41" s="54"/>
      <c r="B41" s="310"/>
      <c r="C41" s="243" t="s">
        <v>203</v>
      </c>
      <c r="D41" s="194">
        <v>470</v>
      </c>
      <c r="E41" s="256"/>
      <c r="F41" s="130"/>
      <c r="G41" s="131"/>
      <c r="H41" s="130"/>
      <c r="I41" s="132"/>
      <c r="J41" s="131">
        <f t="shared" si="0"/>
        <v>0</v>
      </c>
      <c r="K41" s="142"/>
      <c r="L41" s="132"/>
      <c r="M41" s="131">
        <f t="shared" si="1"/>
        <v>0</v>
      </c>
      <c r="N41" s="130"/>
      <c r="O41" s="132"/>
      <c r="P41" s="131">
        <f t="shared" si="2"/>
        <v>0</v>
      </c>
      <c r="Q41" s="130"/>
      <c r="R41" s="132"/>
      <c r="S41" s="131">
        <f t="shared" si="3"/>
        <v>0</v>
      </c>
    </row>
    <row r="42" spans="1:19" ht="36.950000000000003" customHeight="1" x14ac:dyDescent="0.25">
      <c r="A42" s="54"/>
      <c r="B42" s="310"/>
      <c r="C42" s="244" t="s">
        <v>204</v>
      </c>
      <c r="D42" s="7">
        <v>660</v>
      </c>
      <c r="E42" s="133"/>
      <c r="F42" s="134"/>
      <c r="G42" s="135"/>
      <c r="H42" s="134"/>
      <c r="I42" s="136"/>
      <c r="J42" s="131">
        <f t="shared" si="0"/>
        <v>0</v>
      </c>
      <c r="K42" s="143"/>
      <c r="L42" s="136"/>
      <c r="M42" s="131">
        <f t="shared" si="1"/>
        <v>0</v>
      </c>
      <c r="N42" s="134"/>
      <c r="O42" s="136"/>
      <c r="P42" s="131">
        <f t="shared" si="2"/>
        <v>0</v>
      </c>
      <c r="Q42" s="134"/>
      <c r="R42" s="136"/>
      <c r="S42" s="131">
        <f t="shared" si="3"/>
        <v>0</v>
      </c>
    </row>
    <row r="43" spans="1:19" ht="36.950000000000003" customHeight="1" thickBot="1" x14ac:dyDescent="0.3">
      <c r="A43" s="54"/>
      <c r="B43" s="311"/>
      <c r="C43" s="245" t="s">
        <v>205</v>
      </c>
      <c r="D43" s="8">
        <v>1400</v>
      </c>
      <c r="E43" s="257"/>
      <c r="F43" s="137"/>
      <c r="G43" s="138"/>
      <c r="H43" s="137"/>
      <c r="I43" s="139"/>
      <c r="J43" s="138">
        <f t="shared" si="0"/>
        <v>0</v>
      </c>
      <c r="K43" s="144"/>
      <c r="L43" s="139"/>
      <c r="M43" s="138">
        <f t="shared" si="1"/>
        <v>0</v>
      </c>
      <c r="N43" s="137"/>
      <c r="O43" s="139"/>
      <c r="P43" s="138">
        <f t="shared" si="2"/>
        <v>0</v>
      </c>
      <c r="Q43" s="137"/>
      <c r="R43" s="139"/>
      <c r="S43" s="138">
        <f t="shared" si="3"/>
        <v>0</v>
      </c>
    </row>
    <row r="44" spans="1:19" s="124" customFormat="1" ht="20.25" customHeight="1" thickBot="1" x14ac:dyDescent="0.3">
      <c r="B44" s="212"/>
      <c r="C44" s="126"/>
      <c r="D44" s="126"/>
      <c r="E44" s="126"/>
      <c r="F44" s="213"/>
      <c r="G44" s="213"/>
      <c r="H44" s="213"/>
      <c r="I44" s="214"/>
      <c r="J44" s="213"/>
      <c r="K44" s="213"/>
      <c r="L44" s="214"/>
      <c r="M44" s="213"/>
      <c r="N44" s="213"/>
      <c r="O44" s="214"/>
      <c r="P44" s="213"/>
      <c r="Q44" s="213"/>
      <c r="R44" s="214"/>
      <c r="S44" s="213"/>
    </row>
    <row r="45" spans="1:19" ht="21" customHeight="1" thickBot="1" x14ac:dyDescent="0.3">
      <c r="A45" s="54"/>
      <c r="B45" s="274" t="s">
        <v>177</v>
      </c>
      <c r="C45" s="275"/>
      <c r="D45" s="275"/>
      <c r="E45" s="275"/>
      <c r="F45" s="275"/>
      <c r="G45" s="275"/>
      <c r="H45" s="275"/>
      <c r="I45" s="275"/>
      <c r="J45" s="275"/>
      <c r="K45" s="275"/>
      <c r="L45" s="275"/>
      <c r="M45" s="275"/>
      <c r="N45" s="275"/>
      <c r="O45" s="275"/>
      <c r="P45" s="275"/>
      <c r="Q45" s="275"/>
      <c r="R45" s="275"/>
      <c r="S45" s="275"/>
    </row>
    <row r="46" spans="1:19" ht="27" customHeight="1" thickBot="1" x14ac:dyDescent="0.3">
      <c r="A46" s="54"/>
      <c r="B46" s="54"/>
      <c r="C46" s="54"/>
      <c r="D46" s="54"/>
      <c r="E46" s="54"/>
      <c r="F46" s="54"/>
      <c r="G46" s="54"/>
      <c r="H46" s="54"/>
      <c r="I46" s="54"/>
      <c r="J46" s="54"/>
      <c r="K46" s="54"/>
      <c r="L46" s="54"/>
      <c r="M46" s="54"/>
      <c r="N46" s="54"/>
      <c r="O46" s="54"/>
    </row>
    <row r="47" spans="1:19" ht="75" customHeight="1" thickBot="1" x14ac:dyDescent="0.3">
      <c r="A47" s="54"/>
      <c r="B47" s="21"/>
      <c r="C47" s="54"/>
      <c r="D47" s="54"/>
      <c r="E47" s="54"/>
      <c r="F47" s="307" t="s">
        <v>114</v>
      </c>
      <c r="G47" s="309"/>
      <c r="H47" s="307" t="s">
        <v>97</v>
      </c>
      <c r="I47" s="308"/>
      <c r="J47" s="309"/>
      <c r="K47" s="307" t="s">
        <v>92</v>
      </c>
      <c r="L47" s="308"/>
      <c r="M47" s="309"/>
      <c r="N47" s="307" t="s">
        <v>68</v>
      </c>
      <c r="O47" s="308"/>
      <c r="P47" s="309"/>
      <c r="Q47" s="307" t="s">
        <v>91</v>
      </c>
      <c r="R47" s="308"/>
      <c r="S47" s="309"/>
    </row>
    <row r="48" spans="1:19" ht="65.25" customHeight="1" thickBot="1" x14ac:dyDescent="0.3">
      <c r="A48" s="54"/>
      <c r="B48" s="24" t="s">
        <v>1</v>
      </c>
      <c r="C48" s="25" t="s">
        <v>86</v>
      </c>
      <c r="D48" s="25" t="s">
        <v>89</v>
      </c>
      <c r="E48" s="217" t="s">
        <v>15</v>
      </c>
      <c r="F48" s="116" t="s">
        <v>115</v>
      </c>
      <c r="G48" s="117" t="s">
        <v>116</v>
      </c>
      <c r="H48" s="116" t="s">
        <v>2</v>
      </c>
      <c r="I48" s="118" t="s">
        <v>0</v>
      </c>
      <c r="J48" s="119" t="s">
        <v>3</v>
      </c>
      <c r="K48" s="116" t="s">
        <v>2</v>
      </c>
      <c r="L48" s="118" t="s">
        <v>0</v>
      </c>
      <c r="M48" s="119" t="s">
        <v>3</v>
      </c>
      <c r="N48" s="116" t="s">
        <v>2</v>
      </c>
      <c r="O48" s="118" t="s">
        <v>0</v>
      </c>
      <c r="P48" s="117" t="s">
        <v>3</v>
      </c>
      <c r="Q48" s="127" t="s">
        <v>2</v>
      </c>
      <c r="R48" s="118" t="s">
        <v>0</v>
      </c>
      <c r="S48" s="117" t="s">
        <v>3</v>
      </c>
    </row>
    <row r="49" spans="1:19" ht="36.950000000000003" customHeight="1" x14ac:dyDescent="0.25">
      <c r="A49" s="54"/>
      <c r="B49" s="312" t="s">
        <v>17</v>
      </c>
      <c r="C49" s="220" t="s">
        <v>88</v>
      </c>
      <c r="D49" s="220">
        <v>660</v>
      </c>
      <c r="E49" s="59"/>
      <c r="F49" s="195"/>
      <c r="G49" s="196"/>
      <c r="H49" s="195"/>
      <c r="I49" s="226"/>
      <c r="J49" s="65">
        <f t="shared" ref="J49:J50" si="4">H49*(1+I49)</f>
        <v>0</v>
      </c>
      <c r="K49" s="197"/>
      <c r="L49" s="226"/>
      <c r="M49" s="65">
        <f t="shared" ref="M49:M50" si="5">K49*(1+L49)</f>
        <v>0</v>
      </c>
      <c r="N49" s="195"/>
      <c r="O49" s="226"/>
      <c r="P49" s="65">
        <f t="shared" ref="P49:P50" si="6">N49*(1+O49)</f>
        <v>0</v>
      </c>
      <c r="Q49" s="195"/>
      <c r="R49" s="226"/>
      <c r="S49" s="65">
        <f t="shared" ref="S49:S50" si="7">Q49*(1+R49)</f>
        <v>0</v>
      </c>
    </row>
    <row r="50" spans="1:19" s="124" customFormat="1" ht="36.950000000000003" customHeight="1" thickBot="1" x14ac:dyDescent="0.3">
      <c r="B50" s="311"/>
      <c r="C50" s="235" t="s">
        <v>181</v>
      </c>
      <c r="D50" s="236"/>
      <c r="E50" s="257"/>
      <c r="F50" s="137"/>
      <c r="G50" s="138"/>
      <c r="H50" s="137"/>
      <c r="I50" s="139"/>
      <c r="J50" s="138">
        <f t="shared" si="4"/>
        <v>0</v>
      </c>
      <c r="K50" s="144"/>
      <c r="L50" s="139"/>
      <c r="M50" s="138">
        <f t="shared" si="5"/>
        <v>0</v>
      </c>
      <c r="N50" s="137"/>
      <c r="O50" s="139"/>
      <c r="P50" s="138">
        <f t="shared" si="6"/>
        <v>0</v>
      </c>
      <c r="Q50" s="137"/>
      <c r="R50" s="139"/>
      <c r="S50" s="138">
        <f t="shared" si="7"/>
        <v>0</v>
      </c>
    </row>
    <row r="51" spans="1:19" ht="20.25" customHeight="1" thickBot="1" x14ac:dyDescent="0.3">
      <c r="A51" s="54"/>
      <c r="B51" s="54"/>
      <c r="C51" s="10"/>
      <c r="D51" s="54"/>
      <c r="E51" s="54"/>
      <c r="F51" s="54"/>
      <c r="G51" s="54"/>
      <c r="H51" s="54"/>
      <c r="I51" s="54"/>
      <c r="J51" s="54"/>
      <c r="K51" s="54"/>
      <c r="L51" s="54"/>
      <c r="M51" s="54"/>
      <c r="N51" s="54"/>
      <c r="O51" s="54"/>
    </row>
    <row r="52" spans="1:19" ht="20.25" customHeight="1" thickBot="1" x14ac:dyDescent="0.3">
      <c r="A52" s="54"/>
      <c r="B52" s="274" t="s">
        <v>120</v>
      </c>
      <c r="C52" s="275"/>
      <c r="D52" s="275"/>
      <c r="E52" s="275"/>
      <c r="F52" s="275"/>
      <c r="G52" s="275"/>
      <c r="H52" s="275"/>
      <c r="I52" s="275"/>
      <c r="J52" s="275"/>
      <c r="K52" s="275"/>
      <c r="L52" s="275"/>
      <c r="M52" s="275"/>
      <c r="N52" s="275"/>
      <c r="O52" s="275"/>
      <c r="P52" s="275"/>
      <c r="Q52" s="275"/>
      <c r="R52" s="275"/>
      <c r="S52" s="275"/>
    </row>
    <row r="53" spans="1:19" ht="20.25" customHeight="1" thickBot="1" x14ac:dyDescent="0.3">
      <c r="A53" s="54"/>
      <c r="B53" s="54"/>
      <c r="C53" s="54"/>
      <c r="D53" s="54"/>
      <c r="E53" s="54"/>
      <c r="F53" s="54"/>
      <c r="G53" s="54"/>
      <c r="H53" s="54"/>
      <c r="I53" s="54"/>
      <c r="J53" s="54"/>
      <c r="K53" s="54"/>
      <c r="L53" s="54"/>
      <c r="M53" s="54"/>
      <c r="N53" s="54"/>
      <c r="O53" s="54"/>
    </row>
    <row r="54" spans="1:19" ht="83.25" customHeight="1" thickBot="1" x14ac:dyDescent="0.3">
      <c r="A54" s="54"/>
      <c r="B54" s="54"/>
      <c r="C54" s="10"/>
      <c r="D54" s="54"/>
      <c r="E54" s="54"/>
      <c r="F54" s="276" t="s">
        <v>114</v>
      </c>
      <c r="G54" s="277"/>
      <c r="H54" s="278" t="s">
        <v>97</v>
      </c>
      <c r="I54" s="279"/>
      <c r="J54" s="279"/>
      <c r="K54" s="278" t="s">
        <v>92</v>
      </c>
      <c r="L54" s="279"/>
      <c r="M54" s="279"/>
      <c r="N54" s="278" t="s">
        <v>68</v>
      </c>
      <c r="O54" s="279"/>
      <c r="P54" s="280"/>
      <c r="Q54" s="278" t="s">
        <v>91</v>
      </c>
      <c r="R54" s="279"/>
      <c r="S54" s="280"/>
    </row>
    <row r="55" spans="1:19" ht="60" customHeight="1" thickBot="1" x14ac:dyDescent="0.3">
      <c r="A55" s="54"/>
      <c r="B55" s="5" t="s">
        <v>1</v>
      </c>
      <c r="C55" s="25" t="s">
        <v>86</v>
      </c>
      <c r="D55" s="25" t="s">
        <v>89</v>
      </c>
      <c r="E55" s="246" t="s">
        <v>15</v>
      </c>
      <c r="F55" s="116" t="s">
        <v>115</v>
      </c>
      <c r="G55" s="117" t="s">
        <v>116</v>
      </c>
      <c r="H55" s="116" t="s">
        <v>2</v>
      </c>
      <c r="I55" s="118" t="s">
        <v>0</v>
      </c>
      <c r="J55" s="119" t="s">
        <v>3</v>
      </c>
      <c r="K55" s="116" t="s">
        <v>2</v>
      </c>
      <c r="L55" s="118" t="s">
        <v>0</v>
      </c>
      <c r="M55" s="119" t="s">
        <v>3</v>
      </c>
      <c r="N55" s="116" t="s">
        <v>2</v>
      </c>
      <c r="O55" s="118" t="s">
        <v>0</v>
      </c>
      <c r="P55" s="117" t="s">
        <v>3</v>
      </c>
      <c r="Q55" s="127" t="s">
        <v>2</v>
      </c>
      <c r="R55" s="118" t="s">
        <v>0</v>
      </c>
      <c r="S55" s="117" t="s">
        <v>3</v>
      </c>
    </row>
    <row r="56" spans="1:19" ht="36.950000000000003" customHeight="1" x14ac:dyDescent="0.25">
      <c r="A56" s="54"/>
      <c r="B56" s="318" t="s">
        <v>26</v>
      </c>
      <c r="C56" s="120" t="s">
        <v>87</v>
      </c>
      <c r="D56" s="120">
        <v>240</v>
      </c>
      <c r="E56" s="58"/>
      <c r="F56" s="60"/>
      <c r="G56" s="61"/>
      <c r="H56" s="60"/>
      <c r="I56" s="62"/>
      <c r="J56" s="61">
        <f>H56*(1+I56)</f>
        <v>0</v>
      </c>
      <c r="K56" s="141"/>
      <c r="L56" s="62"/>
      <c r="M56" s="61">
        <f>K56*(1+L56)</f>
        <v>0</v>
      </c>
      <c r="N56" s="60"/>
      <c r="O56" s="62"/>
      <c r="P56" s="61">
        <f>N56*(1+O56)</f>
        <v>0</v>
      </c>
      <c r="Q56" s="60"/>
      <c r="R56" s="62"/>
      <c r="S56" s="61">
        <f>Q56*(1+R56)</f>
        <v>0</v>
      </c>
    </row>
    <row r="57" spans="1:19" ht="36.950000000000003" customHeight="1" x14ac:dyDescent="0.25">
      <c r="A57" s="54"/>
      <c r="B57" s="319"/>
      <c r="C57" s="102" t="s">
        <v>95</v>
      </c>
      <c r="D57" s="102">
        <v>360</v>
      </c>
      <c r="E57" s="254"/>
      <c r="F57" s="64"/>
      <c r="G57" s="65"/>
      <c r="H57" s="64"/>
      <c r="I57" s="66"/>
      <c r="J57" s="65">
        <f>H57*(1+I57)</f>
        <v>0</v>
      </c>
      <c r="K57" s="145"/>
      <c r="L57" s="66"/>
      <c r="M57" s="65">
        <f>K57*(1+L57)</f>
        <v>0</v>
      </c>
      <c r="N57" s="64"/>
      <c r="O57" s="66"/>
      <c r="P57" s="65">
        <f>N57*(1+O57)</f>
        <v>0</v>
      </c>
      <c r="Q57" s="64"/>
      <c r="R57" s="66"/>
      <c r="S57" s="65">
        <f>Q57*(1+R57)</f>
        <v>0</v>
      </c>
    </row>
    <row r="58" spans="1:19" ht="36.950000000000003" customHeight="1" thickBot="1" x14ac:dyDescent="0.3">
      <c r="A58" s="54"/>
      <c r="B58" s="320"/>
      <c r="C58" s="100" t="s">
        <v>88</v>
      </c>
      <c r="D58" s="100">
        <v>660</v>
      </c>
      <c r="E58" s="255"/>
      <c r="F58" s="69"/>
      <c r="G58" s="70"/>
      <c r="H58" s="69"/>
      <c r="I58" s="71"/>
      <c r="J58" s="70">
        <f>H58*(1+I58)</f>
        <v>0</v>
      </c>
      <c r="K58" s="146"/>
      <c r="L58" s="71"/>
      <c r="M58" s="70">
        <f>K58*(1+L58)</f>
        <v>0</v>
      </c>
      <c r="N58" s="69"/>
      <c r="O58" s="71"/>
      <c r="P58" s="70">
        <f>N58*(1+O58)</f>
        <v>0</v>
      </c>
      <c r="Q58" s="69"/>
      <c r="R58" s="71"/>
      <c r="S58" s="70">
        <f>Q58*(1+R58)</f>
        <v>0</v>
      </c>
    </row>
    <row r="59" spans="1:19" ht="20.25" customHeight="1" thickBot="1" x14ac:dyDescent="0.3">
      <c r="A59" s="54"/>
      <c r="B59" s="54"/>
      <c r="C59" s="10"/>
      <c r="D59" s="54"/>
      <c r="E59" s="54"/>
      <c r="F59" s="54"/>
      <c r="G59" s="54"/>
      <c r="H59" s="54"/>
      <c r="I59" s="54"/>
      <c r="J59" s="54"/>
      <c r="K59" s="54"/>
      <c r="L59" s="54"/>
      <c r="M59" s="54"/>
      <c r="N59" s="54"/>
      <c r="O59" s="54"/>
    </row>
    <row r="60" spans="1:19" ht="20.25" customHeight="1" thickBot="1" x14ac:dyDescent="0.3">
      <c r="A60" s="54"/>
      <c r="B60" s="274" t="s">
        <v>122</v>
      </c>
      <c r="C60" s="275"/>
      <c r="D60" s="275"/>
      <c r="E60" s="275"/>
      <c r="F60" s="275"/>
      <c r="G60" s="275"/>
      <c r="H60" s="275"/>
      <c r="I60" s="275"/>
      <c r="J60" s="275"/>
      <c r="K60" s="275"/>
      <c r="L60" s="275"/>
      <c r="M60" s="275"/>
      <c r="N60" s="275"/>
      <c r="O60" s="275"/>
      <c r="P60" s="275"/>
      <c r="Q60" s="275"/>
      <c r="R60" s="275"/>
      <c r="S60" s="275"/>
    </row>
    <row r="61" spans="1:19" ht="20.25" customHeight="1" thickBot="1" x14ac:dyDescent="0.3">
      <c r="A61" s="54"/>
      <c r="B61" s="54"/>
      <c r="C61" s="10"/>
      <c r="D61" s="54"/>
      <c r="E61" s="54"/>
      <c r="F61" s="54"/>
      <c r="G61" s="54"/>
      <c r="H61" s="54"/>
      <c r="I61" s="54"/>
      <c r="J61" s="54"/>
      <c r="K61" s="54"/>
      <c r="L61" s="54"/>
      <c r="M61" s="54"/>
      <c r="N61" s="54"/>
      <c r="O61" s="54"/>
    </row>
    <row r="62" spans="1:19" ht="73.5" customHeight="1" thickBot="1" x14ac:dyDescent="0.3">
      <c r="A62" s="54"/>
      <c r="B62" s="54"/>
      <c r="C62" s="22"/>
      <c r="D62" s="54"/>
      <c r="E62" s="54"/>
      <c r="F62" s="276" t="s">
        <v>114</v>
      </c>
      <c r="G62" s="277"/>
      <c r="H62" s="278" t="s">
        <v>97</v>
      </c>
      <c r="I62" s="279"/>
      <c r="J62" s="279"/>
      <c r="K62" s="278" t="s">
        <v>92</v>
      </c>
      <c r="L62" s="279"/>
      <c r="M62" s="279"/>
      <c r="N62" s="278" t="s">
        <v>68</v>
      </c>
      <c r="O62" s="279"/>
      <c r="P62" s="280"/>
      <c r="Q62" s="278" t="s">
        <v>91</v>
      </c>
      <c r="R62" s="279"/>
      <c r="S62" s="280"/>
    </row>
    <row r="63" spans="1:19" ht="60" customHeight="1" thickBot="1" x14ac:dyDescent="0.3">
      <c r="A63" s="54"/>
      <c r="B63" s="24" t="s">
        <v>1</v>
      </c>
      <c r="C63" s="204"/>
      <c r="D63" s="25" t="s">
        <v>89</v>
      </c>
      <c r="E63" s="250" t="s">
        <v>15</v>
      </c>
      <c r="F63" s="116" t="s">
        <v>115</v>
      </c>
      <c r="G63" s="117" t="s">
        <v>116</v>
      </c>
      <c r="H63" s="116" t="s">
        <v>2</v>
      </c>
      <c r="I63" s="118" t="s">
        <v>0</v>
      </c>
      <c r="J63" s="119" t="s">
        <v>3</v>
      </c>
      <c r="K63" s="116" t="s">
        <v>2</v>
      </c>
      <c r="L63" s="118" t="s">
        <v>0</v>
      </c>
      <c r="M63" s="119" t="s">
        <v>3</v>
      </c>
      <c r="N63" s="116" t="s">
        <v>2</v>
      </c>
      <c r="O63" s="118" t="s">
        <v>0</v>
      </c>
      <c r="P63" s="117" t="s">
        <v>3</v>
      </c>
      <c r="Q63" s="127" t="s">
        <v>2</v>
      </c>
      <c r="R63" s="118" t="s">
        <v>0</v>
      </c>
      <c r="S63" s="117" t="s">
        <v>3</v>
      </c>
    </row>
    <row r="64" spans="1:19" ht="36.950000000000003" customHeight="1" x14ac:dyDescent="0.25">
      <c r="A64" s="54"/>
      <c r="B64" s="313" t="s">
        <v>18</v>
      </c>
      <c r="C64" s="120" t="s">
        <v>87</v>
      </c>
      <c r="D64" s="263"/>
      <c r="E64" s="265"/>
      <c r="F64" s="141"/>
      <c r="G64" s="61"/>
      <c r="H64" s="60"/>
      <c r="I64" s="62"/>
      <c r="J64" s="61">
        <f>H64*(1+I64)</f>
        <v>0</v>
      </c>
      <c r="K64" s="141"/>
      <c r="L64" s="62"/>
      <c r="M64" s="61">
        <f>K64*(1+L64)</f>
        <v>0</v>
      </c>
      <c r="N64" s="60"/>
      <c r="O64" s="62"/>
      <c r="P64" s="61">
        <f>N64*(1+O64)</f>
        <v>0</v>
      </c>
      <c r="Q64" s="60"/>
      <c r="R64" s="62"/>
      <c r="S64" s="61">
        <f>Q64*(1+R64)</f>
        <v>0</v>
      </c>
    </row>
    <row r="65" spans="1:19" ht="36.950000000000003" customHeight="1" thickBot="1" x14ac:dyDescent="0.3">
      <c r="A65" s="54"/>
      <c r="B65" s="314"/>
      <c r="C65" s="253" t="s">
        <v>95</v>
      </c>
      <c r="D65" s="236"/>
      <c r="E65" s="266"/>
      <c r="F65" s="146"/>
      <c r="G65" s="70"/>
      <c r="H65" s="69"/>
      <c r="I65" s="225"/>
      <c r="J65" s="70">
        <f>H65*(1+I65)</f>
        <v>0</v>
      </c>
      <c r="K65" s="146"/>
      <c r="L65" s="225"/>
      <c r="M65" s="70">
        <f>K65*(1+L65)</f>
        <v>0</v>
      </c>
      <c r="N65" s="69"/>
      <c r="O65" s="225"/>
      <c r="P65" s="70">
        <f>N65*(1+O65)</f>
        <v>0</v>
      </c>
      <c r="Q65" s="69"/>
      <c r="R65" s="225"/>
      <c r="S65" s="70">
        <f>Q65*(1+R65)</f>
        <v>0</v>
      </c>
    </row>
    <row r="66" spans="1:19" ht="15.75" thickBot="1" x14ac:dyDescent="0.3">
      <c r="A66" s="54"/>
      <c r="B66" s="54"/>
      <c r="C66" s="54"/>
      <c r="D66" s="54"/>
      <c r="E66" s="264"/>
      <c r="F66" s="54"/>
      <c r="G66" s="54"/>
      <c r="H66" s="54"/>
      <c r="I66" s="54"/>
      <c r="J66" s="54"/>
      <c r="K66" s="54"/>
      <c r="L66" s="54"/>
      <c r="M66" s="54"/>
      <c r="N66" s="54"/>
      <c r="O66" s="54"/>
    </row>
    <row r="67" spans="1:19" ht="19.5" thickBot="1" x14ac:dyDescent="0.3">
      <c r="A67" s="54"/>
      <c r="B67" s="274" t="s">
        <v>121</v>
      </c>
      <c r="C67" s="275"/>
      <c r="D67" s="275"/>
      <c r="E67" s="275"/>
      <c r="F67" s="275"/>
      <c r="G67" s="275"/>
      <c r="H67" s="275"/>
      <c r="I67" s="275"/>
      <c r="J67" s="275"/>
      <c r="K67" s="275"/>
      <c r="L67" s="275"/>
      <c r="M67" s="275"/>
      <c r="N67" s="275"/>
      <c r="O67" s="275"/>
      <c r="P67" s="275"/>
      <c r="Q67" s="275"/>
      <c r="R67" s="275"/>
      <c r="S67" s="275"/>
    </row>
    <row r="68" spans="1:19" ht="16.5" thickBot="1" x14ac:dyDescent="0.3">
      <c r="A68" s="54"/>
      <c r="B68" s="54"/>
      <c r="C68" s="10"/>
      <c r="D68" s="54"/>
      <c r="E68" s="54"/>
      <c r="F68" s="54"/>
      <c r="G68" s="54"/>
      <c r="H68" s="54"/>
      <c r="I68" s="54"/>
      <c r="J68" s="54"/>
      <c r="K68" s="54"/>
      <c r="L68" s="54"/>
      <c r="M68" s="54"/>
      <c r="N68" s="54"/>
      <c r="O68" s="54"/>
    </row>
    <row r="69" spans="1:19" ht="79.5" customHeight="1" thickBot="1" x14ac:dyDescent="0.3">
      <c r="B69" s="54"/>
      <c r="C69" s="22"/>
      <c r="D69" s="54"/>
      <c r="E69" s="54"/>
      <c r="F69" s="276" t="s">
        <v>114</v>
      </c>
      <c r="G69" s="277"/>
      <c r="H69" s="278" t="s">
        <v>97</v>
      </c>
      <c r="I69" s="279"/>
      <c r="J69" s="279"/>
      <c r="K69" s="278" t="s">
        <v>92</v>
      </c>
      <c r="L69" s="279"/>
      <c r="M69" s="279"/>
      <c r="N69" s="278" t="s">
        <v>68</v>
      </c>
      <c r="O69" s="279"/>
      <c r="P69" s="280"/>
      <c r="Q69" s="278" t="s">
        <v>91</v>
      </c>
      <c r="R69" s="279"/>
      <c r="S69" s="280"/>
    </row>
    <row r="70" spans="1:19" ht="67.5" customHeight="1" thickBot="1" x14ac:dyDescent="0.3">
      <c r="B70" s="24" t="s">
        <v>1</v>
      </c>
      <c r="C70" s="204"/>
      <c r="D70" s="25" t="s">
        <v>89</v>
      </c>
      <c r="E70" s="249" t="s">
        <v>15</v>
      </c>
      <c r="F70" s="116" t="s">
        <v>115</v>
      </c>
      <c r="G70" s="117" t="s">
        <v>116</v>
      </c>
      <c r="H70" s="116" t="s">
        <v>2</v>
      </c>
      <c r="I70" s="118" t="s">
        <v>0</v>
      </c>
      <c r="J70" s="119" t="s">
        <v>3</v>
      </c>
      <c r="K70" s="116" t="s">
        <v>2</v>
      </c>
      <c r="L70" s="118" t="s">
        <v>0</v>
      </c>
      <c r="M70" s="119" t="s">
        <v>3</v>
      </c>
      <c r="N70" s="116" t="s">
        <v>2</v>
      </c>
      <c r="O70" s="118" t="s">
        <v>0</v>
      </c>
      <c r="P70" s="117" t="s">
        <v>3</v>
      </c>
      <c r="Q70" s="127" t="s">
        <v>2</v>
      </c>
      <c r="R70" s="118" t="s">
        <v>0</v>
      </c>
      <c r="S70" s="117" t="s">
        <v>3</v>
      </c>
    </row>
    <row r="71" spans="1:19" ht="45.75" customHeight="1" x14ac:dyDescent="0.25">
      <c r="B71" s="313" t="s">
        <v>98</v>
      </c>
      <c r="C71" s="120" t="s">
        <v>87</v>
      </c>
      <c r="D71" s="263"/>
      <c r="E71" s="265"/>
      <c r="F71" s="141"/>
      <c r="G71" s="61"/>
      <c r="H71" s="60"/>
      <c r="I71" s="62"/>
      <c r="J71" s="61">
        <f>H71*(1+I71)</f>
        <v>0</v>
      </c>
      <c r="K71" s="141"/>
      <c r="L71" s="62"/>
      <c r="M71" s="61">
        <f>K71*(1+L71)</f>
        <v>0</v>
      </c>
      <c r="N71" s="60"/>
      <c r="O71" s="62"/>
      <c r="P71" s="61">
        <f>N71*(1+O71)</f>
        <v>0</v>
      </c>
      <c r="Q71" s="60"/>
      <c r="R71" s="62"/>
      <c r="S71" s="61">
        <f>Q71*(1+R71)</f>
        <v>0</v>
      </c>
    </row>
    <row r="72" spans="1:19" ht="45" customHeight="1" thickBot="1" x14ac:dyDescent="0.3">
      <c r="B72" s="314"/>
      <c r="C72" s="223" t="s">
        <v>95</v>
      </c>
      <c r="D72" s="236"/>
      <c r="E72" s="266"/>
      <c r="F72" s="146"/>
      <c r="G72" s="70"/>
      <c r="H72" s="69"/>
      <c r="I72" s="225"/>
      <c r="J72" s="70">
        <f>H72*(1+I72)</f>
        <v>0</v>
      </c>
      <c r="K72" s="146"/>
      <c r="L72" s="225"/>
      <c r="M72" s="70">
        <f>K72*(1+L72)</f>
        <v>0</v>
      </c>
      <c r="N72" s="69"/>
      <c r="O72" s="225"/>
      <c r="P72" s="70">
        <f>N72*(1+O72)</f>
        <v>0</v>
      </c>
      <c r="Q72" s="69"/>
      <c r="R72" s="225"/>
      <c r="S72" s="70">
        <f>Q72*(1+R72)</f>
        <v>0</v>
      </c>
    </row>
    <row r="73" spans="1:19" ht="15.75" thickBot="1" x14ac:dyDescent="0.3"/>
    <row r="74" spans="1:19" ht="19.5" thickBot="1" x14ac:dyDescent="0.3">
      <c r="B74" s="274" t="s">
        <v>123</v>
      </c>
      <c r="C74" s="275"/>
      <c r="D74" s="275"/>
      <c r="E74" s="275"/>
      <c r="F74" s="275"/>
      <c r="G74" s="275"/>
      <c r="H74" s="275"/>
      <c r="I74" s="275"/>
      <c r="J74" s="275"/>
      <c r="K74" s="275"/>
      <c r="L74" s="275"/>
      <c r="M74" s="275"/>
      <c r="N74" s="275"/>
      <c r="O74" s="275"/>
      <c r="P74" s="275"/>
      <c r="Q74" s="275"/>
      <c r="R74" s="275"/>
      <c r="S74" s="275"/>
    </row>
    <row r="75" spans="1:19" ht="16.5" thickBot="1" x14ac:dyDescent="0.3">
      <c r="B75" s="54"/>
      <c r="C75" s="10"/>
      <c r="D75" s="54"/>
      <c r="E75" s="54"/>
      <c r="F75" s="54"/>
      <c r="G75" s="54"/>
      <c r="H75" s="54"/>
      <c r="I75" s="54"/>
      <c r="J75" s="54"/>
      <c r="K75" s="54"/>
      <c r="L75" s="54"/>
      <c r="M75" s="54"/>
      <c r="N75" s="54"/>
      <c r="O75" s="54"/>
    </row>
    <row r="76" spans="1:19" ht="79.5" customHeight="1" thickBot="1" x14ac:dyDescent="0.3">
      <c r="B76" s="54"/>
      <c r="C76" s="22"/>
      <c r="D76" s="54"/>
      <c r="E76" s="54"/>
      <c r="F76" s="276" t="s">
        <v>114</v>
      </c>
      <c r="G76" s="277"/>
      <c r="H76" s="278" t="s">
        <v>97</v>
      </c>
      <c r="I76" s="279"/>
      <c r="J76" s="279"/>
      <c r="K76" s="278" t="s">
        <v>92</v>
      </c>
      <c r="L76" s="279"/>
      <c r="M76" s="279"/>
      <c r="N76" s="278" t="s">
        <v>68</v>
      </c>
      <c r="O76" s="279"/>
      <c r="P76" s="280"/>
      <c r="Q76" s="278" t="s">
        <v>91</v>
      </c>
      <c r="R76" s="279"/>
      <c r="S76" s="280"/>
    </row>
    <row r="77" spans="1:19" ht="65.25" customHeight="1" thickBot="1" x14ac:dyDescent="0.3">
      <c r="B77" s="24" t="s">
        <v>1</v>
      </c>
      <c r="C77" s="281" t="s">
        <v>15</v>
      </c>
      <c r="D77" s="282"/>
      <c r="E77" s="283"/>
      <c r="F77" s="116" t="s">
        <v>115</v>
      </c>
      <c r="G77" s="117" t="s">
        <v>116</v>
      </c>
      <c r="H77" s="116" t="s">
        <v>2</v>
      </c>
      <c r="I77" s="118" t="s">
        <v>0</v>
      </c>
      <c r="J77" s="119" t="s">
        <v>3</v>
      </c>
      <c r="K77" s="116" t="s">
        <v>2</v>
      </c>
      <c r="L77" s="118" t="s">
        <v>0</v>
      </c>
      <c r="M77" s="119" t="s">
        <v>3</v>
      </c>
      <c r="N77" s="116" t="s">
        <v>2</v>
      </c>
      <c r="O77" s="118" t="s">
        <v>0</v>
      </c>
      <c r="P77" s="117" t="s">
        <v>3</v>
      </c>
      <c r="Q77" s="127" t="s">
        <v>2</v>
      </c>
      <c r="R77" s="118" t="s">
        <v>0</v>
      </c>
      <c r="S77" s="117" t="s">
        <v>3</v>
      </c>
    </row>
    <row r="78" spans="1:19" ht="36.950000000000003" customHeight="1" x14ac:dyDescent="0.25">
      <c r="B78" s="284" t="s">
        <v>99</v>
      </c>
      <c r="C78" s="287"/>
      <c r="D78" s="288"/>
      <c r="E78" s="289"/>
      <c r="F78" s="258"/>
      <c r="G78" s="259"/>
      <c r="H78" s="260"/>
      <c r="I78" s="261"/>
      <c r="J78" s="259">
        <f>H78*(1+I78)</f>
        <v>0</v>
      </c>
      <c r="K78" s="258"/>
      <c r="L78" s="261"/>
      <c r="M78" s="259">
        <f>K78*(1+L78)</f>
        <v>0</v>
      </c>
      <c r="N78" s="260"/>
      <c r="O78" s="261"/>
      <c r="P78" s="259">
        <f>N78*(1+O78)</f>
        <v>0</v>
      </c>
      <c r="Q78" s="260"/>
      <c r="R78" s="261"/>
      <c r="S78" s="259">
        <f>Q78*(1+R78)</f>
        <v>0</v>
      </c>
    </row>
    <row r="79" spans="1:19" ht="36.950000000000003" customHeight="1" x14ac:dyDescent="0.25">
      <c r="B79" s="285"/>
      <c r="C79" s="290"/>
      <c r="D79" s="291"/>
      <c r="E79" s="292"/>
      <c r="F79" s="142"/>
      <c r="G79" s="131"/>
      <c r="H79" s="130"/>
      <c r="I79" s="132"/>
      <c r="J79" s="131">
        <f>H79*(1+I79)</f>
        <v>0</v>
      </c>
      <c r="K79" s="142"/>
      <c r="L79" s="132"/>
      <c r="M79" s="131">
        <f>K79*(1+L79)</f>
        <v>0</v>
      </c>
      <c r="N79" s="130"/>
      <c r="O79" s="132"/>
      <c r="P79" s="131">
        <f>N79*(1+O79)</f>
        <v>0</v>
      </c>
      <c r="Q79" s="130"/>
      <c r="R79" s="132"/>
      <c r="S79" s="131">
        <f>Q79*(1+R79)</f>
        <v>0</v>
      </c>
    </row>
    <row r="80" spans="1:19" ht="36.950000000000003" customHeight="1" thickBot="1" x14ac:dyDescent="0.3">
      <c r="B80" s="286"/>
      <c r="C80" s="293"/>
      <c r="D80" s="294"/>
      <c r="E80" s="295"/>
      <c r="F80" s="144"/>
      <c r="G80" s="138"/>
      <c r="H80" s="137"/>
      <c r="I80" s="139"/>
      <c r="J80" s="138">
        <f>H80*(1+I80)</f>
        <v>0</v>
      </c>
      <c r="K80" s="144"/>
      <c r="L80" s="139"/>
      <c r="M80" s="138">
        <f>K80*(1+L80)</f>
        <v>0</v>
      </c>
      <c r="N80" s="137"/>
      <c r="O80" s="139"/>
      <c r="P80" s="138">
        <f>N80*(1+O80)</f>
        <v>0</v>
      </c>
      <c r="Q80" s="137"/>
      <c r="R80" s="139"/>
      <c r="S80" s="138">
        <f>Q80*(1+R80)</f>
        <v>0</v>
      </c>
    </row>
    <row r="81" spans="2:19" ht="15.75" thickBot="1" x14ac:dyDescent="0.3"/>
    <row r="82" spans="2:19" ht="19.5" thickBot="1" x14ac:dyDescent="0.3">
      <c r="B82" s="274" t="s">
        <v>162</v>
      </c>
      <c r="C82" s="275"/>
      <c r="D82" s="275"/>
      <c r="E82" s="275"/>
      <c r="F82" s="275"/>
      <c r="G82" s="275"/>
      <c r="H82" s="275"/>
      <c r="I82" s="275"/>
      <c r="J82" s="275"/>
      <c r="K82" s="275"/>
      <c r="L82" s="275"/>
      <c r="M82" s="275"/>
      <c r="N82" s="275"/>
      <c r="O82" s="275"/>
      <c r="P82" s="275"/>
      <c r="Q82" s="275"/>
      <c r="R82" s="275"/>
      <c r="S82" s="275"/>
    </row>
    <row r="84" spans="2:19" ht="45.75" customHeight="1" x14ac:dyDescent="0.25">
      <c r="B84" s="328" t="s">
        <v>178</v>
      </c>
      <c r="C84" s="328"/>
      <c r="D84" s="328"/>
      <c r="E84" s="328"/>
      <c r="F84" s="328"/>
      <c r="G84" s="328"/>
      <c r="H84" s="328"/>
      <c r="I84" s="328"/>
      <c r="J84" s="328"/>
      <c r="K84" s="328"/>
    </row>
    <row r="85" spans="2:19" ht="15.75" thickBot="1" x14ac:dyDescent="0.3"/>
    <row r="86" spans="2:19" ht="33" customHeight="1" x14ac:dyDescent="0.25">
      <c r="B86" s="327" t="s">
        <v>165</v>
      </c>
      <c r="C86" s="323"/>
      <c r="D86" s="218" t="s">
        <v>2</v>
      </c>
      <c r="E86" s="251" t="s">
        <v>163</v>
      </c>
      <c r="F86" s="215" t="s">
        <v>164</v>
      </c>
      <c r="G86" s="323" t="s">
        <v>207</v>
      </c>
      <c r="H86" s="323"/>
      <c r="I86" s="323"/>
      <c r="J86" s="323"/>
      <c r="K86" s="323"/>
      <c r="L86" s="323"/>
      <c r="M86" s="323"/>
      <c r="N86" s="323"/>
      <c r="O86" s="323"/>
      <c r="P86" s="323"/>
      <c r="Q86" s="323"/>
      <c r="R86" s="323"/>
      <c r="S86" s="324"/>
    </row>
    <row r="87" spans="2:19" ht="98.25" customHeight="1" thickBot="1" x14ac:dyDescent="0.3">
      <c r="B87" s="325" t="s">
        <v>166</v>
      </c>
      <c r="C87" s="326"/>
      <c r="D87" s="188"/>
      <c r="E87" s="189"/>
      <c r="F87" s="216">
        <f>D87*(1+E87)</f>
        <v>0</v>
      </c>
      <c r="G87" s="321"/>
      <c r="H87" s="321"/>
      <c r="I87" s="321"/>
      <c r="J87" s="321"/>
      <c r="K87" s="321"/>
      <c r="L87" s="321"/>
      <c r="M87" s="321"/>
      <c r="N87" s="321"/>
      <c r="O87" s="321"/>
      <c r="P87" s="321"/>
      <c r="Q87" s="321"/>
      <c r="R87" s="321"/>
      <c r="S87" s="322"/>
    </row>
  </sheetData>
  <mergeCells count="71">
    <mergeCell ref="H62:J62"/>
    <mergeCell ref="K62:M62"/>
    <mergeCell ref="G87:S87"/>
    <mergeCell ref="G86:S86"/>
    <mergeCell ref="B87:C87"/>
    <mergeCell ref="B86:C86"/>
    <mergeCell ref="B84:K84"/>
    <mergeCell ref="B67:S67"/>
    <mergeCell ref="B71:B72"/>
    <mergeCell ref="K69:M69"/>
    <mergeCell ref="N69:P69"/>
    <mergeCell ref="Q69:S69"/>
    <mergeCell ref="F69:G69"/>
    <mergeCell ref="H69:J69"/>
    <mergeCell ref="B49:B50"/>
    <mergeCell ref="B64:B65"/>
    <mergeCell ref="B32:B34"/>
    <mergeCell ref="B26:S26"/>
    <mergeCell ref="H30:J30"/>
    <mergeCell ref="B56:B58"/>
    <mergeCell ref="B60:S60"/>
    <mergeCell ref="N54:P54"/>
    <mergeCell ref="Q54:S54"/>
    <mergeCell ref="N62:P62"/>
    <mergeCell ref="Q62:S62"/>
    <mergeCell ref="B52:S52"/>
    <mergeCell ref="F54:G54"/>
    <mergeCell ref="H54:J54"/>
    <mergeCell ref="K54:M54"/>
    <mergeCell ref="F62:G62"/>
    <mergeCell ref="H47:J47"/>
    <mergeCell ref="K47:M47"/>
    <mergeCell ref="N47:P47"/>
    <mergeCell ref="Q47:S47"/>
    <mergeCell ref="B36:S36"/>
    <mergeCell ref="N38:P38"/>
    <mergeCell ref="Q38:S38"/>
    <mergeCell ref="K38:M38"/>
    <mergeCell ref="H38:J38"/>
    <mergeCell ref="F38:G38"/>
    <mergeCell ref="B45:S45"/>
    <mergeCell ref="F47:G47"/>
    <mergeCell ref="B40:B43"/>
    <mergeCell ref="B2:S2"/>
    <mergeCell ref="B4:S4"/>
    <mergeCell ref="A5:S5"/>
    <mergeCell ref="A6:S6"/>
    <mergeCell ref="K30:M30"/>
    <mergeCell ref="B13:S13"/>
    <mergeCell ref="N30:P30"/>
    <mergeCell ref="E17:F17"/>
    <mergeCell ref="E18:F18"/>
    <mergeCell ref="E19:F19"/>
    <mergeCell ref="E20:F20"/>
    <mergeCell ref="E21:F21"/>
    <mergeCell ref="E22:F22"/>
    <mergeCell ref="E23:F23"/>
    <mergeCell ref="E24:F24"/>
    <mergeCell ref="F30:G30"/>
    <mergeCell ref="B82:S82"/>
    <mergeCell ref="C77:E77"/>
    <mergeCell ref="B78:B80"/>
    <mergeCell ref="C78:E78"/>
    <mergeCell ref="C79:E79"/>
    <mergeCell ref="C80:E80"/>
    <mergeCell ref="B74:S74"/>
    <mergeCell ref="F76:G76"/>
    <mergeCell ref="H76:J76"/>
    <mergeCell ref="K76:M76"/>
    <mergeCell ref="N76:P76"/>
    <mergeCell ref="Q76:S76"/>
  </mergeCells>
  <pageMargins left="0.25" right="0.25" top="0.75" bottom="0.75" header="0.3" footer="0.3"/>
  <pageSetup paperSize="9" scale="49" fitToHeight="0" orientation="landscape" r:id="rId1"/>
  <rowBreaks count="4" manualBreakCount="4">
    <brk id="24" max="16383" man="1"/>
    <brk id="35" max="16383" man="1"/>
    <brk id="51" max="16383" man="1"/>
    <brk id="59"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0EDFD-0DE3-4013-924D-3423AC0173FF}">
  <sheetPr>
    <tabColor theme="5" tint="-0.249977111117893"/>
    <pageSetUpPr fitToPage="1"/>
  </sheetPr>
  <dimension ref="A1:O53"/>
  <sheetViews>
    <sheetView showGridLines="0" topLeftCell="A10" zoomScale="85" zoomScaleNormal="85" workbookViewId="0">
      <selection activeCell="G20" sqref="G20"/>
    </sheetView>
  </sheetViews>
  <sheetFormatPr baseColWidth="10" defaultColWidth="9.140625" defaultRowHeight="15" x14ac:dyDescent="0.25"/>
  <cols>
    <col min="1" max="1" width="9.140625" style="2"/>
    <col min="2" max="2" width="14.5703125" style="2" customWidth="1"/>
    <col min="3" max="3" width="23.7109375" style="2" customWidth="1"/>
    <col min="4" max="4" width="32.28515625" style="2" customWidth="1"/>
    <col min="5" max="5" width="19.42578125" style="2" customWidth="1"/>
    <col min="6" max="6" width="15.42578125" style="2" customWidth="1"/>
    <col min="7" max="7" width="28.140625" style="2" customWidth="1"/>
    <col min="8" max="8" width="20.42578125" style="2" customWidth="1"/>
    <col min="9" max="9" width="13.28515625" style="2" customWidth="1"/>
    <col min="10" max="10" width="21.28515625" style="2" customWidth="1"/>
    <col min="11" max="11" width="9.85546875" style="2" customWidth="1"/>
    <col min="12" max="12" width="8.140625" style="2" customWidth="1"/>
    <col min="13" max="13" width="9.85546875" style="2" customWidth="1"/>
    <col min="14" max="16384" width="9.140625" style="2"/>
  </cols>
  <sheetData>
    <row r="1" spans="1:15" x14ac:dyDescent="0.25">
      <c r="A1" s="3"/>
      <c r="B1" s="3"/>
      <c r="C1" s="3"/>
      <c r="D1" s="3"/>
      <c r="E1" s="3"/>
      <c r="F1" s="3"/>
      <c r="G1" s="3"/>
      <c r="H1" s="3"/>
      <c r="I1" s="3"/>
      <c r="J1" s="3"/>
      <c r="K1" s="3"/>
      <c r="L1" s="3"/>
      <c r="M1" s="3"/>
      <c r="N1" s="3"/>
      <c r="O1" s="3"/>
    </row>
    <row r="2" spans="1:15" ht="45" customHeight="1" x14ac:dyDescent="0.25">
      <c r="A2" s="125"/>
      <c r="B2" s="296" t="s">
        <v>127</v>
      </c>
      <c r="C2" s="296"/>
      <c r="D2" s="296"/>
      <c r="E2" s="296"/>
      <c r="F2" s="296"/>
      <c r="G2" s="296"/>
      <c r="H2" s="296"/>
      <c r="I2" s="296"/>
      <c r="J2" s="296"/>
      <c r="K2" s="296"/>
      <c r="L2" s="296"/>
      <c r="M2" s="296"/>
      <c r="N2" s="152"/>
      <c r="O2" s="152"/>
    </row>
    <row r="3" spans="1:15" s="124" customFormat="1" ht="13.5" customHeight="1" x14ac:dyDescent="0.25">
      <c r="A3" s="123"/>
      <c r="B3" s="150"/>
      <c r="C3" s="150"/>
      <c r="D3" s="150"/>
      <c r="E3" s="150"/>
      <c r="F3" s="150"/>
      <c r="G3" s="150"/>
      <c r="H3" s="150"/>
      <c r="I3" s="150"/>
      <c r="J3" s="150"/>
      <c r="K3" s="150"/>
      <c r="L3" s="150"/>
      <c r="M3" s="150"/>
      <c r="N3" s="150"/>
      <c r="O3" s="150"/>
    </row>
    <row r="4" spans="1:15" ht="65.25" customHeight="1" x14ac:dyDescent="0.25">
      <c r="A4" s="121"/>
      <c r="B4" s="297" t="s">
        <v>188</v>
      </c>
      <c r="C4" s="297"/>
      <c r="D4" s="297"/>
      <c r="E4" s="297"/>
      <c r="F4" s="297"/>
      <c r="G4" s="297"/>
      <c r="H4" s="297"/>
      <c r="I4" s="297"/>
      <c r="J4" s="297"/>
      <c r="K4" s="297"/>
      <c r="L4" s="297"/>
      <c r="M4" s="297"/>
      <c r="N4" s="121"/>
      <c r="O4" s="121"/>
    </row>
    <row r="5" spans="1:15" ht="38.25" customHeight="1" x14ac:dyDescent="0.25">
      <c r="A5" s="298" t="s">
        <v>21</v>
      </c>
      <c r="B5" s="298"/>
      <c r="C5" s="298"/>
      <c r="D5" s="298"/>
      <c r="E5" s="298"/>
      <c r="F5" s="298"/>
      <c r="G5" s="298"/>
      <c r="H5" s="298"/>
      <c r="I5" s="298"/>
      <c r="J5" s="298"/>
      <c r="K5" s="298"/>
      <c r="L5" s="298"/>
      <c r="M5" s="298"/>
      <c r="N5" s="298"/>
      <c r="O5" s="298"/>
    </row>
    <row r="6" spans="1:15" ht="33" customHeight="1" x14ac:dyDescent="0.25">
      <c r="A6" s="299" t="s">
        <v>206</v>
      </c>
      <c r="B6" s="299"/>
      <c r="C6" s="299"/>
      <c r="D6" s="299"/>
      <c r="E6" s="299"/>
      <c r="F6" s="299"/>
      <c r="G6" s="299"/>
      <c r="H6" s="299"/>
      <c r="I6" s="299"/>
      <c r="J6" s="299"/>
      <c r="K6" s="299"/>
      <c r="L6" s="299"/>
      <c r="M6" s="299"/>
      <c r="N6" s="299"/>
      <c r="O6" s="299"/>
    </row>
    <row r="7" spans="1:15" ht="17.25" customHeight="1" x14ac:dyDescent="0.25">
      <c r="A7" s="96"/>
      <c r="B7" s="96"/>
      <c r="C7" s="96"/>
      <c r="D7" s="96"/>
      <c r="E7" s="96"/>
      <c r="F7" s="96"/>
      <c r="G7" s="96"/>
      <c r="H7" s="96"/>
      <c r="I7" s="96"/>
      <c r="J7" s="96"/>
      <c r="K7" s="96"/>
      <c r="L7" s="96"/>
      <c r="M7" s="96"/>
      <c r="N7" s="96"/>
      <c r="O7" s="96"/>
    </row>
    <row r="8" spans="1:15" ht="18.75" customHeight="1" x14ac:dyDescent="0.25">
      <c r="A8" s="37"/>
      <c r="B8" s="183" t="s">
        <v>50</v>
      </c>
      <c r="C8" s="37"/>
      <c r="D8" s="37"/>
      <c r="E8" s="37"/>
      <c r="F8" s="37"/>
      <c r="G8" s="37"/>
      <c r="H8" s="37"/>
      <c r="I8" s="37"/>
      <c r="J8" s="37"/>
      <c r="K8" s="37"/>
      <c r="L8" s="37"/>
      <c r="M8" s="37"/>
      <c r="N8" s="37"/>
      <c r="O8" s="37"/>
    </row>
    <row r="9" spans="1:15" ht="18.75" customHeight="1" x14ac:dyDescent="0.25">
      <c r="A9" s="37"/>
      <c r="B9" s="183" t="s">
        <v>96</v>
      </c>
      <c r="C9" s="37"/>
      <c r="D9" s="37"/>
      <c r="E9" s="37"/>
      <c r="F9" s="37"/>
      <c r="G9" s="37"/>
      <c r="H9" s="37"/>
      <c r="I9" s="37"/>
      <c r="J9" s="37"/>
      <c r="K9" s="37"/>
      <c r="L9" s="37"/>
      <c r="M9" s="37"/>
      <c r="N9" s="37"/>
      <c r="O9" s="37"/>
    </row>
    <row r="10" spans="1:15" ht="18.75" customHeight="1" x14ac:dyDescent="0.25">
      <c r="A10" s="39"/>
      <c r="B10" s="183" t="s">
        <v>106</v>
      </c>
      <c r="C10" s="39"/>
      <c r="D10" s="39"/>
      <c r="E10" s="39"/>
      <c r="F10" s="39"/>
      <c r="G10" s="39"/>
      <c r="H10" s="39"/>
      <c r="I10" s="39"/>
      <c r="J10" s="39"/>
      <c r="K10" s="39"/>
      <c r="L10" s="39"/>
      <c r="M10" s="39"/>
      <c r="N10" s="39"/>
      <c r="O10" s="39"/>
    </row>
    <row r="11" spans="1:15" ht="15.75" thickBot="1" x14ac:dyDescent="0.3">
      <c r="A11" s="3"/>
      <c r="B11" s="184"/>
      <c r="C11" s="3"/>
      <c r="D11" s="3"/>
      <c r="E11" s="3"/>
      <c r="F11" s="3"/>
      <c r="G11" s="3"/>
      <c r="H11" s="3"/>
      <c r="I11" s="3"/>
      <c r="J11" s="3"/>
      <c r="K11" s="3"/>
      <c r="L11" s="3"/>
      <c r="M11" s="3"/>
      <c r="N11" s="3"/>
      <c r="O11" s="3"/>
    </row>
    <row r="12" spans="1:15" ht="19.5" thickBot="1" x14ac:dyDescent="0.3">
      <c r="A12" s="15"/>
      <c r="B12" s="11" t="s">
        <v>174</v>
      </c>
      <c r="C12" s="12"/>
      <c r="D12" s="13"/>
      <c r="E12" s="13"/>
      <c r="F12" s="13"/>
      <c r="G12" s="13"/>
      <c r="H12" s="13"/>
      <c r="I12" s="13"/>
      <c r="J12" s="13"/>
      <c r="K12" s="13"/>
      <c r="L12" s="13"/>
      <c r="M12" s="14"/>
      <c r="N12" s="15"/>
      <c r="O12" s="15"/>
    </row>
    <row r="13" spans="1:15" x14ac:dyDescent="0.25">
      <c r="A13" s="15"/>
      <c r="B13" s="15"/>
      <c r="C13" s="15"/>
      <c r="D13" s="15"/>
      <c r="E13" s="15"/>
      <c r="F13" s="15"/>
      <c r="G13" s="15"/>
      <c r="H13" s="15"/>
      <c r="I13" s="15"/>
      <c r="J13" s="15"/>
      <c r="K13" s="15"/>
      <c r="L13" s="15"/>
      <c r="M13" s="15"/>
      <c r="N13" s="15"/>
      <c r="O13" s="15"/>
    </row>
    <row r="14" spans="1:15" x14ac:dyDescent="0.25">
      <c r="A14" s="15"/>
      <c r="B14" s="15"/>
      <c r="C14" s="17" t="s">
        <v>105</v>
      </c>
      <c r="D14" s="15"/>
      <c r="E14" s="15"/>
      <c r="F14" s="15"/>
      <c r="G14" s="15"/>
      <c r="H14" s="15"/>
      <c r="I14" s="15"/>
      <c r="J14" s="124"/>
      <c r="K14" s="15"/>
      <c r="L14" s="15"/>
      <c r="M14" s="15"/>
      <c r="N14" s="15"/>
      <c r="O14" s="15"/>
    </row>
    <row r="15" spans="1:15" ht="15.75" thickBot="1" x14ac:dyDescent="0.3">
      <c r="A15" s="15"/>
      <c r="B15" s="15"/>
      <c r="C15" s="17"/>
      <c r="D15" s="15"/>
      <c r="E15" s="15"/>
      <c r="F15" s="15"/>
      <c r="G15" s="15"/>
      <c r="H15" s="15"/>
      <c r="I15" s="15"/>
      <c r="J15" s="15"/>
      <c r="K15" s="15"/>
      <c r="L15" s="15"/>
      <c r="M15" s="15"/>
      <c r="N15" s="15"/>
      <c r="O15" s="15"/>
    </row>
    <row r="16" spans="1:15" ht="29.25" customHeight="1" x14ac:dyDescent="0.25">
      <c r="A16" s="15"/>
      <c r="B16" s="15"/>
      <c r="C16" s="97" t="s">
        <v>1</v>
      </c>
      <c r="D16" s="98" t="s">
        <v>65</v>
      </c>
      <c r="E16" s="334" t="s">
        <v>66</v>
      </c>
      <c r="F16" s="341"/>
      <c r="G16" s="15"/>
      <c r="H16" s="15"/>
      <c r="I16" s="15"/>
      <c r="J16" s="15"/>
      <c r="K16" s="15"/>
      <c r="L16" s="15"/>
      <c r="M16" s="15"/>
      <c r="N16" s="15"/>
      <c r="O16" s="15"/>
    </row>
    <row r="17" spans="1:15" ht="19.5" customHeight="1" x14ac:dyDescent="0.25">
      <c r="A17" s="15"/>
      <c r="B17" s="15"/>
      <c r="C17" s="103" t="s">
        <v>25</v>
      </c>
      <c r="D17" s="107"/>
      <c r="E17" s="342"/>
      <c r="F17" s="343"/>
      <c r="G17" s="15"/>
      <c r="H17" s="15"/>
      <c r="I17" s="15"/>
      <c r="J17" s="15"/>
      <c r="K17" s="15"/>
      <c r="L17" s="15"/>
      <c r="M17" s="15"/>
      <c r="N17" s="15"/>
      <c r="O17" s="15"/>
    </row>
    <row r="18" spans="1:15" ht="19.5" customHeight="1" x14ac:dyDescent="0.25">
      <c r="A18" s="15"/>
      <c r="B18" s="15"/>
      <c r="C18" s="101" t="s">
        <v>34</v>
      </c>
      <c r="D18" s="105"/>
      <c r="E18" s="337"/>
      <c r="F18" s="338"/>
      <c r="G18" s="15"/>
      <c r="H18" s="15"/>
      <c r="I18" s="15"/>
      <c r="J18" s="15"/>
      <c r="K18" s="15"/>
      <c r="L18" s="15"/>
      <c r="M18" s="15"/>
      <c r="N18" s="15"/>
      <c r="O18" s="15"/>
    </row>
    <row r="19" spans="1:15" ht="19.5" customHeight="1" x14ac:dyDescent="0.25">
      <c r="A19" s="15"/>
      <c r="B19" s="15"/>
      <c r="C19" s="101" t="s">
        <v>35</v>
      </c>
      <c r="D19" s="105"/>
      <c r="E19" s="337"/>
      <c r="F19" s="338"/>
      <c r="G19" s="15"/>
      <c r="H19" s="15"/>
      <c r="I19" s="15"/>
      <c r="J19" s="15"/>
      <c r="K19" s="15"/>
      <c r="L19" s="15"/>
      <c r="M19" s="15"/>
      <c r="N19" s="15"/>
      <c r="O19" s="15"/>
    </row>
    <row r="20" spans="1:15" ht="19.5" customHeight="1" x14ac:dyDescent="0.25">
      <c r="A20" s="15"/>
      <c r="B20" s="15"/>
      <c r="C20" s="101" t="s">
        <v>38</v>
      </c>
      <c r="D20" s="105"/>
      <c r="E20" s="337"/>
      <c r="F20" s="338"/>
      <c r="G20" s="15"/>
      <c r="H20" s="15"/>
      <c r="I20" s="15"/>
      <c r="J20" s="15"/>
      <c r="K20" s="15"/>
      <c r="L20" s="15"/>
      <c r="M20" s="15"/>
      <c r="N20" s="15"/>
      <c r="O20" s="15"/>
    </row>
    <row r="21" spans="1:15" ht="19.5" customHeight="1" x14ac:dyDescent="0.25">
      <c r="A21" s="15"/>
      <c r="B21" s="15"/>
      <c r="C21" s="101" t="s">
        <v>36</v>
      </c>
      <c r="D21" s="105"/>
      <c r="E21" s="337"/>
      <c r="F21" s="338"/>
      <c r="G21" s="15"/>
      <c r="H21" s="15"/>
      <c r="I21" s="15"/>
      <c r="J21" s="15"/>
      <c r="K21" s="15"/>
      <c r="L21" s="15"/>
      <c r="M21" s="15"/>
      <c r="N21" s="15"/>
      <c r="O21" s="15"/>
    </row>
    <row r="22" spans="1:15" ht="19.5" customHeight="1" thickBot="1" x14ac:dyDescent="0.3">
      <c r="A22" s="15"/>
      <c r="B22" s="15"/>
      <c r="C22" s="99" t="s">
        <v>83</v>
      </c>
      <c r="D22" s="106"/>
      <c r="E22" s="339"/>
      <c r="F22" s="340"/>
      <c r="G22" s="15"/>
      <c r="H22" s="15"/>
      <c r="I22" s="15"/>
      <c r="J22" s="15"/>
      <c r="K22" s="15"/>
      <c r="L22" s="15"/>
      <c r="M22" s="15"/>
      <c r="N22" s="15"/>
      <c r="O22" s="15"/>
    </row>
    <row r="23" spans="1:15" ht="19.5" customHeight="1" thickBot="1" x14ac:dyDescent="0.3">
      <c r="A23" s="54"/>
      <c r="B23" s="54"/>
      <c r="C23" s="151"/>
      <c r="D23" s="126"/>
      <c r="E23" s="126"/>
      <c r="F23" s="126"/>
      <c r="G23" s="54"/>
      <c r="H23" s="54"/>
      <c r="I23" s="54"/>
      <c r="J23" s="54"/>
      <c r="K23" s="54"/>
      <c r="L23" s="54"/>
      <c r="M23" s="54"/>
      <c r="N23" s="54"/>
      <c r="O23" s="54"/>
    </row>
    <row r="24" spans="1:15" ht="19.5" customHeight="1" thickBot="1" x14ac:dyDescent="0.3">
      <c r="A24" s="54"/>
      <c r="B24" s="112" t="s">
        <v>209</v>
      </c>
      <c r="C24" s="12"/>
      <c r="D24" s="13"/>
      <c r="E24" s="13"/>
      <c r="F24" s="13"/>
      <c r="G24" s="13"/>
      <c r="H24" s="13"/>
      <c r="I24" s="13"/>
      <c r="J24" s="13"/>
      <c r="K24" s="13"/>
      <c r="L24" s="13"/>
      <c r="M24" s="14"/>
      <c r="N24" s="54"/>
      <c r="O24" s="54"/>
    </row>
    <row r="25" spans="1:15" ht="19.5" customHeight="1" thickBot="1" x14ac:dyDescent="0.3">
      <c r="A25" s="54"/>
      <c r="B25" s="54"/>
      <c r="C25" s="54"/>
      <c r="D25" s="54"/>
      <c r="E25" s="54"/>
      <c r="F25" s="54"/>
      <c r="G25" s="54"/>
      <c r="H25" s="54"/>
      <c r="I25" s="54"/>
      <c r="J25" s="54"/>
      <c r="K25" s="54"/>
      <c r="L25" s="54"/>
      <c r="M25" s="54"/>
      <c r="N25" s="54"/>
      <c r="O25" s="54"/>
    </row>
    <row r="26" spans="1:15" ht="31.5" customHeight="1" thickBot="1" x14ac:dyDescent="0.3">
      <c r="A26" s="54"/>
      <c r="B26" s="54"/>
      <c r="C26" s="54"/>
      <c r="D26" s="54"/>
      <c r="E26" s="346" t="s">
        <v>124</v>
      </c>
      <c r="F26" s="347"/>
      <c r="G26" s="348"/>
      <c r="H26" s="349" t="s">
        <v>179</v>
      </c>
      <c r="I26" s="347"/>
      <c r="J26" s="348"/>
      <c r="K26" s="54"/>
      <c r="L26" s="54"/>
      <c r="M26" s="54"/>
      <c r="N26" s="54"/>
      <c r="O26" s="54"/>
    </row>
    <row r="27" spans="1:15" ht="24" customHeight="1" x14ac:dyDescent="0.25">
      <c r="A27" s="54"/>
      <c r="B27" s="54"/>
      <c r="C27" s="333" t="s">
        <v>28</v>
      </c>
      <c r="D27" s="334"/>
      <c r="E27" s="98" t="s">
        <v>29</v>
      </c>
      <c r="F27" s="98" t="s">
        <v>0</v>
      </c>
      <c r="G27" s="104" t="s">
        <v>30</v>
      </c>
      <c r="H27" s="98" t="s">
        <v>29</v>
      </c>
      <c r="I27" s="98" t="s">
        <v>0</v>
      </c>
      <c r="J27" s="104" t="s">
        <v>30</v>
      </c>
      <c r="K27" s="54"/>
      <c r="L27" s="54"/>
      <c r="M27" s="54"/>
      <c r="N27" s="54"/>
      <c r="O27" s="54"/>
    </row>
    <row r="28" spans="1:15" ht="19.5" customHeight="1" x14ac:dyDescent="0.25">
      <c r="A28" s="54"/>
      <c r="B28" s="54"/>
      <c r="C28" s="335" t="s">
        <v>47</v>
      </c>
      <c r="D28" s="336"/>
      <c r="E28" s="40"/>
      <c r="F28" s="43"/>
      <c r="G28" s="42"/>
      <c r="H28" s="162"/>
      <c r="I28" s="163"/>
      <c r="J28" s="164"/>
      <c r="K28" s="54"/>
      <c r="L28" s="54"/>
      <c r="M28" s="54"/>
      <c r="N28" s="54"/>
      <c r="O28" s="54"/>
    </row>
    <row r="29" spans="1:15" ht="19.5" customHeight="1" x14ac:dyDescent="0.25">
      <c r="A29" s="54"/>
      <c r="B29" s="54"/>
      <c r="C29" s="329" t="s">
        <v>48</v>
      </c>
      <c r="D29" s="330"/>
      <c r="E29" s="41"/>
      <c r="F29" s="44"/>
      <c r="G29" s="38"/>
      <c r="H29" s="45"/>
      <c r="I29" s="49"/>
      <c r="J29" s="47"/>
      <c r="K29" s="54"/>
      <c r="L29" s="54"/>
      <c r="M29" s="54"/>
      <c r="N29" s="54"/>
      <c r="O29" s="54"/>
    </row>
    <row r="30" spans="1:15" ht="19.5" customHeight="1" x14ac:dyDescent="0.25">
      <c r="A30" s="54"/>
      <c r="B30" s="54"/>
      <c r="C30" s="329" t="s">
        <v>49</v>
      </c>
      <c r="D30" s="330"/>
      <c r="E30" s="41"/>
      <c r="F30" s="44"/>
      <c r="G30" s="38"/>
      <c r="H30" s="45"/>
      <c r="I30" s="49"/>
      <c r="J30" s="47"/>
      <c r="K30" s="54"/>
      <c r="L30" s="54"/>
      <c r="M30" s="54"/>
      <c r="N30" s="54"/>
      <c r="O30" s="54"/>
    </row>
    <row r="31" spans="1:15" ht="19.5" customHeight="1" x14ac:dyDescent="0.25">
      <c r="A31" s="54"/>
      <c r="B31" s="54"/>
      <c r="C31" s="344" t="s">
        <v>102</v>
      </c>
      <c r="D31" s="345"/>
      <c r="E31" s="41"/>
      <c r="F31" s="44"/>
      <c r="G31" s="38"/>
      <c r="H31" s="45"/>
      <c r="I31" s="49"/>
      <c r="J31" s="47"/>
      <c r="K31" s="54"/>
      <c r="L31" s="54"/>
      <c r="M31" s="54"/>
      <c r="N31" s="54"/>
      <c r="O31" s="54"/>
    </row>
    <row r="32" spans="1:15" ht="19.5" customHeight="1" x14ac:dyDescent="0.25">
      <c r="A32" s="54"/>
      <c r="B32" s="54"/>
      <c r="C32" s="344" t="s">
        <v>202</v>
      </c>
      <c r="D32" s="345"/>
      <c r="E32" s="41"/>
      <c r="F32" s="44"/>
      <c r="G32" s="38"/>
      <c r="H32" s="45"/>
      <c r="I32" s="49"/>
      <c r="J32" s="47"/>
      <c r="K32" s="54"/>
      <c r="L32" s="54"/>
      <c r="M32" s="54"/>
      <c r="N32" s="54"/>
      <c r="O32" s="54"/>
    </row>
    <row r="33" spans="1:15" ht="19.5" customHeight="1" x14ac:dyDescent="0.25">
      <c r="A33" s="54"/>
      <c r="B33" s="54"/>
      <c r="C33" s="344" t="s">
        <v>103</v>
      </c>
      <c r="D33" s="345"/>
      <c r="E33" s="41"/>
      <c r="F33" s="44"/>
      <c r="G33" s="38"/>
      <c r="H33" s="45"/>
      <c r="I33" s="49"/>
      <c r="J33" s="47"/>
      <c r="K33" s="54"/>
      <c r="L33" s="54"/>
      <c r="M33" s="54"/>
      <c r="N33" s="54"/>
      <c r="O33" s="54"/>
    </row>
    <row r="34" spans="1:15" ht="19.5" customHeight="1" thickBot="1" x14ac:dyDescent="0.3">
      <c r="A34" s="54"/>
      <c r="B34" s="54"/>
      <c r="C34" s="331" t="s">
        <v>104</v>
      </c>
      <c r="D34" s="332"/>
      <c r="E34" s="46"/>
      <c r="F34" s="50"/>
      <c r="G34" s="48"/>
      <c r="H34" s="46"/>
      <c r="I34" s="50"/>
      <c r="J34" s="48"/>
      <c r="K34" s="54"/>
      <c r="L34" s="54"/>
      <c r="M34" s="54"/>
      <c r="N34" s="54"/>
      <c r="O34" s="54"/>
    </row>
    <row r="35" spans="1:15" ht="19.5" customHeight="1" thickBot="1" x14ac:dyDescent="0.3">
      <c r="A35" s="54"/>
      <c r="B35" s="54"/>
      <c r="C35" s="151"/>
      <c r="D35" s="126"/>
      <c r="E35" s="126"/>
      <c r="F35" s="126"/>
      <c r="G35" s="54"/>
      <c r="H35" s="54"/>
      <c r="I35" s="54"/>
      <c r="J35" s="54"/>
      <c r="K35" s="54"/>
      <c r="L35" s="54"/>
      <c r="M35" s="54"/>
      <c r="N35" s="54"/>
      <c r="O35" s="54"/>
    </row>
    <row r="36" spans="1:15" ht="19.5" thickBot="1" x14ac:dyDescent="0.3">
      <c r="A36" s="3"/>
      <c r="B36" s="11" t="s">
        <v>210</v>
      </c>
      <c r="C36" s="12"/>
      <c r="D36" s="13"/>
      <c r="E36" s="13"/>
      <c r="F36" s="13"/>
      <c r="G36" s="13"/>
      <c r="H36" s="13"/>
      <c r="I36" s="13"/>
      <c r="J36" s="13"/>
      <c r="K36" s="13"/>
      <c r="L36" s="13"/>
      <c r="M36" s="14"/>
      <c r="N36" s="3"/>
      <c r="O36" s="3"/>
    </row>
    <row r="37" spans="1:15" ht="21" customHeight="1" thickBot="1" x14ac:dyDescent="0.3">
      <c r="A37" s="3"/>
      <c r="B37" s="3"/>
      <c r="C37" s="3"/>
      <c r="D37" s="3"/>
      <c r="E37" s="3"/>
      <c r="F37" s="3"/>
      <c r="G37" s="3"/>
      <c r="H37" s="3"/>
      <c r="I37" s="3"/>
      <c r="J37" s="3"/>
      <c r="K37" s="3"/>
      <c r="L37" s="3"/>
      <c r="M37" s="3"/>
      <c r="N37" s="3"/>
      <c r="O37" s="3"/>
    </row>
    <row r="38" spans="1:15" ht="21" customHeight="1" x14ac:dyDescent="0.25">
      <c r="A38" s="3"/>
      <c r="B38" s="3"/>
      <c r="C38" s="333" t="s">
        <v>40</v>
      </c>
      <c r="D38" s="334"/>
      <c r="E38" s="34" t="s">
        <v>29</v>
      </c>
      <c r="F38" s="34" t="s">
        <v>0</v>
      </c>
      <c r="G38" s="35" t="s">
        <v>30</v>
      </c>
      <c r="H38" s="3"/>
      <c r="I38" s="3"/>
      <c r="J38" s="3"/>
      <c r="K38" s="3"/>
      <c r="L38" s="3"/>
      <c r="M38" s="3"/>
      <c r="N38" s="3"/>
      <c r="O38" s="3"/>
    </row>
    <row r="39" spans="1:15" ht="17.25" customHeight="1" x14ac:dyDescent="0.25">
      <c r="A39" s="3"/>
      <c r="B39" s="23"/>
      <c r="C39" s="335" t="s">
        <v>25</v>
      </c>
      <c r="D39" s="336"/>
      <c r="E39" s="40"/>
      <c r="F39" s="43"/>
      <c r="G39" s="42"/>
      <c r="H39" s="3"/>
      <c r="I39" s="3"/>
      <c r="J39" s="3"/>
      <c r="K39" s="3"/>
      <c r="L39" s="3"/>
      <c r="M39" s="3"/>
      <c r="N39" s="3"/>
      <c r="O39" s="3"/>
    </row>
    <row r="40" spans="1:15" ht="17.25" customHeight="1" x14ac:dyDescent="0.25">
      <c r="A40" s="3"/>
      <c r="B40" s="3"/>
      <c r="C40" s="329" t="s">
        <v>34</v>
      </c>
      <c r="D40" s="330"/>
      <c r="E40" s="41"/>
      <c r="F40" s="44"/>
      <c r="G40" s="38"/>
      <c r="H40" s="3"/>
      <c r="I40" s="3"/>
      <c r="J40" s="3"/>
      <c r="K40" s="3"/>
      <c r="L40" s="3"/>
      <c r="M40" s="3"/>
      <c r="N40" s="3"/>
      <c r="O40" s="3"/>
    </row>
    <row r="41" spans="1:15" ht="17.25" customHeight="1" x14ac:dyDescent="0.25">
      <c r="A41" s="3"/>
      <c r="B41" s="3"/>
      <c r="C41" s="329" t="s">
        <v>35</v>
      </c>
      <c r="D41" s="330"/>
      <c r="E41" s="41"/>
      <c r="F41" s="44"/>
      <c r="G41" s="38"/>
      <c r="H41" s="3"/>
      <c r="I41" s="3"/>
      <c r="J41" s="3"/>
      <c r="K41" s="3"/>
      <c r="L41" s="3"/>
      <c r="M41" s="3"/>
      <c r="N41" s="3"/>
      <c r="O41" s="3"/>
    </row>
    <row r="42" spans="1:15" ht="17.25" customHeight="1" x14ac:dyDescent="0.25">
      <c r="A42" s="9"/>
      <c r="B42" s="9"/>
      <c r="C42" s="329" t="s">
        <v>38</v>
      </c>
      <c r="D42" s="330"/>
      <c r="E42" s="41"/>
      <c r="F42" s="44"/>
      <c r="G42" s="38"/>
      <c r="H42" s="9"/>
      <c r="I42" s="9"/>
      <c r="J42" s="9"/>
      <c r="K42" s="9"/>
      <c r="L42" s="9"/>
      <c r="M42" s="9"/>
      <c r="N42" s="9"/>
      <c r="O42" s="9"/>
    </row>
    <row r="43" spans="1:15" ht="17.25" customHeight="1" x14ac:dyDescent="0.25">
      <c r="A43" s="9"/>
      <c r="B43" s="9"/>
      <c r="C43" s="329" t="s">
        <v>36</v>
      </c>
      <c r="D43" s="330"/>
      <c r="E43" s="41"/>
      <c r="F43" s="44"/>
      <c r="G43" s="38"/>
      <c r="H43" s="9"/>
      <c r="I43" s="9"/>
      <c r="J43" s="9"/>
      <c r="K43" s="9"/>
      <c r="L43" s="9"/>
      <c r="M43" s="9"/>
      <c r="N43" s="9"/>
      <c r="O43" s="9"/>
    </row>
    <row r="44" spans="1:15" ht="18.75" customHeight="1" thickBot="1" x14ac:dyDescent="0.3">
      <c r="A44" s="9"/>
      <c r="B44" s="9"/>
      <c r="C44" s="331" t="s">
        <v>83</v>
      </c>
      <c r="D44" s="332"/>
      <c r="E44" s="46"/>
      <c r="F44" s="50"/>
      <c r="G44" s="48"/>
      <c r="H44" s="9"/>
      <c r="I44" s="9"/>
      <c r="J44" s="9"/>
      <c r="K44" s="9"/>
      <c r="L44" s="9"/>
      <c r="M44" s="9"/>
      <c r="N44" s="9"/>
      <c r="O44" s="9"/>
    </row>
    <row r="45" spans="1:15" x14ac:dyDescent="0.25">
      <c r="A45" s="3"/>
      <c r="B45" s="3"/>
      <c r="C45" s="3"/>
      <c r="D45" s="3"/>
      <c r="E45" s="3"/>
      <c r="F45" s="3"/>
      <c r="G45" s="3"/>
      <c r="H45" s="3"/>
      <c r="I45" s="3"/>
      <c r="J45" s="3"/>
      <c r="K45" s="3"/>
      <c r="L45" s="3"/>
      <c r="M45" s="3"/>
      <c r="N45" s="3"/>
      <c r="O45" s="3"/>
    </row>
    <row r="46" spans="1:15" x14ac:dyDescent="0.25">
      <c r="A46" s="3"/>
      <c r="B46" s="3"/>
      <c r="C46" s="3"/>
      <c r="D46" s="3"/>
      <c r="E46" s="3"/>
      <c r="F46" s="3"/>
      <c r="G46" s="3"/>
      <c r="H46" s="3"/>
      <c r="I46" s="3"/>
      <c r="J46" s="3"/>
      <c r="K46" s="3"/>
      <c r="L46" s="3"/>
      <c r="M46" s="3"/>
      <c r="N46" s="3"/>
      <c r="O46" s="3"/>
    </row>
    <row r="47" spans="1:15" x14ac:dyDescent="0.25">
      <c r="A47" s="3"/>
      <c r="B47" s="3"/>
      <c r="C47" s="3"/>
      <c r="D47" s="3"/>
      <c r="E47" s="3"/>
      <c r="F47" s="3"/>
      <c r="G47" s="3"/>
      <c r="H47" s="3"/>
      <c r="I47" s="3"/>
      <c r="J47" s="3"/>
      <c r="K47" s="3"/>
      <c r="L47" s="3"/>
      <c r="M47" s="3"/>
      <c r="N47" s="3"/>
      <c r="O47" s="3"/>
    </row>
    <row r="48" spans="1:15" x14ac:dyDescent="0.25">
      <c r="A48" s="3"/>
      <c r="B48" s="3"/>
      <c r="C48" s="3"/>
      <c r="D48" s="3"/>
      <c r="E48" s="3"/>
      <c r="F48" s="3"/>
      <c r="G48" s="3"/>
      <c r="H48" s="3"/>
      <c r="I48" s="3"/>
      <c r="J48" s="3"/>
      <c r="K48" s="3"/>
      <c r="L48" s="3"/>
      <c r="M48" s="3"/>
      <c r="N48" s="3"/>
      <c r="O48" s="3"/>
    </row>
    <row r="49" spans="1:15" x14ac:dyDescent="0.25">
      <c r="A49" s="3"/>
      <c r="B49" s="3"/>
      <c r="C49" s="3"/>
      <c r="D49" s="3"/>
      <c r="E49" s="3"/>
      <c r="F49" s="3"/>
      <c r="G49" s="3"/>
      <c r="H49" s="3"/>
      <c r="I49" s="3"/>
      <c r="J49" s="3"/>
      <c r="K49" s="3"/>
      <c r="L49" s="3"/>
      <c r="M49" s="3"/>
      <c r="N49" s="3"/>
      <c r="O49" s="3"/>
    </row>
    <row r="50" spans="1:15" x14ac:dyDescent="0.25">
      <c r="A50" s="3"/>
      <c r="B50" s="3"/>
      <c r="C50" s="3"/>
      <c r="D50" s="3"/>
      <c r="E50" s="3"/>
      <c r="F50" s="3"/>
      <c r="G50" s="3"/>
      <c r="H50" s="3"/>
      <c r="I50" s="3"/>
      <c r="J50" s="3"/>
      <c r="K50" s="3"/>
      <c r="L50" s="3"/>
      <c r="M50" s="3"/>
      <c r="N50" s="3"/>
      <c r="O50" s="3"/>
    </row>
    <row r="51" spans="1:15" x14ac:dyDescent="0.25">
      <c r="A51" s="3"/>
      <c r="B51" s="3"/>
      <c r="C51" s="3"/>
      <c r="D51" s="3"/>
      <c r="E51" s="3"/>
      <c r="F51" s="3"/>
      <c r="G51" s="3"/>
      <c r="H51" s="3"/>
      <c r="I51" s="3"/>
      <c r="J51" s="3"/>
      <c r="K51" s="3"/>
      <c r="L51" s="3"/>
      <c r="M51" s="3"/>
      <c r="N51" s="3"/>
      <c r="O51" s="3"/>
    </row>
    <row r="52" spans="1:15" x14ac:dyDescent="0.25">
      <c r="A52" s="3"/>
      <c r="B52" s="3"/>
      <c r="C52" s="3"/>
      <c r="D52" s="3"/>
      <c r="E52" s="3"/>
      <c r="F52" s="3"/>
      <c r="G52" s="3"/>
      <c r="H52" s="3"/>
      <c r="I52" s="3"/>
      <c r="J52" s="3"/>
      <c r="K52" s="3"/>
      <c r="L52" s="3"/>
      <c r="M52" s="3"/>
      <c r="N52" s="3"/>
      <c r="O52" s="3"/>
    </row>
    <row r="53" spans="1:15" x14ac:dyDescent="0.25">
      <c r="A53" s="3"/>
      <c r="B53" s="3"/>
      <c r="C53" s="3"/>
      <c r="D53" s="3"/>
      <c r="E53" s="3"/>
      <c r="F53" s="3"/>
      <c r="G53" s="3"/>
      <c r="H53" s="3"/>
      <c r="I53" s="3"/>
      <c r="J53" s="3"/>
      <c r="K53" s="3"/>
      <c r="L53" s="3"/>
      <c r="M53" s="3"/>
      <c r="N53" s="3"/>
      <c r="O53" s="3"/>
    </row>
  </sheetData>
  <mergeCells count="28">
    <mergeCell ref="C27:D27"/>
    <mergeCell ref="C28:D28"/>
    <mergeCell ref="C29:D29"/>
    <mergeCell ref="C30:D30"/>
    <mergeCell ref="C32:D32"/>
    <mergeCell ref="C31:D31"/>
    <mergeCell ref="C44:D44"/>
    <mergeCell ref="C38:D38"/>
    <mergeCell ref="C39:D39"/>
    <mergeCell ref="C40:D40"/>
    <mergeCell ref="C42:D42"/>
    <mergeCell ref="C41:D41"/>
    <mergeCell ref="B2:M2"/>
    <mergeCell ref="B4:M4"/>
    <mergeCell ref="A5:O5"/>
    <mergeCell ref="A6:O6"/>
    <mergeCell ref="C43:D43"/>
    <mergeCell ref="E19:F19"/>
    <mergeCell ref="E18:F18"/>
    <mergeCell ref="E22:F22"/>
    <mergeCell ref="E21:F21"/>
    <mergeCell ref="E16:F16"/>
    <mergeCell ref="E20:F20"/>
    <mergeCell ref="E17:F17"/>
    <mergeCell ref="C33:D33"/>
    <mergeCell ref="C34:D34"/>
    <mergeCell ref="E26:G26"/>
    <mergeCell ref="H26:J26"/>
  </mergeCells>
  <pageMargins left="0.25" right="0.25" top="0.75" bottom="0.75" header="0.3" footer="0.3"/>
  <pageSetup paperSize="9" scale="7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75B51-49D0-4317-BEEC-9C68F820979B}">
  <sheetPr>
    <tabColor theme="5" tint="0.79998168889431442"/>
    <pageSetUpPr fitToPage="1"/>
  </sheetPr>
  <dimension ref="A1:R50"/>
  <sheetViews>
    <sheetView showGridLines="0" topLeftCell="A2" zoomScaleNormal="100" workbookViewId="0">
      <selection activeCell="C22" sqref="C22:C23"/>
    </sheetView>
  </sheetViews>
  <sheetFormatPr baseColWidth="10" defaultRowHeight="15" x14ac:dyDescent="0.25"/>
  <cols>
    <col min="1" max="1" width="11.42578125" style="33"/>
    <col min="2" max="2" width="10.28515625" style="33" customWidth="1"/>
    <col min="3" max="3" width="18.42578125" style="33" customWidth="1"/>
    <col min="4" max="4" width="16.7109375" style="33" customWidth="1"/>
    <col min="5" max="5" width="15.7109375" style="33" customWidth="1"/>
    <col min="6" max="6" width="13" style="33" customWidth="1"/>
    <col min="7" max="7" width="17.42578125" style="33" customWidth="1"/>
    <col min="8" max="9" width="12.5703125" style="33" customWidth="1"/>
    <col min="10" max="10" width="15.7109375" style="33" customWidth="1"/>
    <col min="11" max="11" width="14.140625" style="33" customWidth="1"/>
    <col min="12" max="12" width="13" style="33" customWidth="1"/>
    <col min="13" max="13" width="13.5703125" style="33" customWidth="1"/>
    <col min="14" max="15" width="11.42578125" style="33"/>
    <col min="16" max="16" width="19.85546875" style="33" customWidth="1"/>
    <col min="17" max="17" width="22.85546875" style="33" customWidth="1"/>
    <col min="18" max="16384" width="11.42578125" style="33"/>
  </cols>
  <sheetData>
    <row r="1" spans="1:18" s="2" customFormat="1" x14ac:dyDescent="0.25">
      <c r="A1" s="54"/>
      <c r="B1" s="54"/>
      <c r="C1" s="54"/>
      <c r="D1" s="54"/>
      <c r="E1" s="54"/>
      <c r="F1" s="54"/>
      <c r="G1" s="54"/>
      <c r="H1" s="54"/>
      <c r="I1" s="54"/>
      <c r="J1" s="54"/>
      <c r="K1" s="54"/>
      <c r="L1" s="54"/>
      <c r="M1" s="54"/>
      <c r="N1" s="54"/>
      <c r="O1" s="54"/>
      <c r="P1" s="54"/>
      <c r="Q1" s="54"/>
      <c r="R1" s="54"/>
    </row>
    <row r="2" spans="1:18" s="2" customFormat="1" ht="42.75" customHeight="1" x14ac:dyDescent="0.25">
      <c r="A2" s="54"/>
      <c r="B2" s="296" t="s">
        <v>93</v>
      </c>
      <c r="C2" s="296"/>
      <c r="D2" s="296"/>
      <c r="E2" s="296"/>
      <c r="F2" s="296"/>
      <c r="G2" s="296"/>
      <c r="H2" s="296"/>
      <c r="I2" s="296"/>
      <c r="J2" s="296"/>
      <c r="K2" s="296"/>
      <c r="L2" s="296"/>
      <c r="M2" s="296"/>
      <c r="N2" s="296"/>
      <c r="O2" s="296"/>
      <c r="P2" s="296"/>
      <c r="Q2" s="296"/>
      <c r="R2" s="54"/>
    </row>
    <row r="3" spans="1:18" s="2" customFormat="1" ht="69" customHeight="1" x14ac:dyDescent="0.25">
      <c r="A3" s="54"/>
      <c r="B3" s="297" t="s">
        <v>188</v>
      </c>
      <c r="C3" s="297"/>
      <c r="D3" s="297"/>
      <c r="E3" s="297"/>
      <c r="F3" s="297"/>
      <c r="G3" s="297"/>
      <c r="H3" s="297"/>
      <c r="I3" s="297"/>
      <c r="J3" s="297"/>
      <c r="K3" s="297"/>
      <c r="L3" s="297"/>
      <c r="M3" s="297"/>
      <c r="N3" s="297"/>
      <c r="O3" s="297"/>
      <c r="P3" s="297"/>
      <c r="Q3" s="297"/>
      <c r="R3" s="54"/>
    </row>
    <row r="4" spans="1:18" s="2" customFormat="1" ht="37.5" customHeight="1" x14ac:dyDescent="0.25">
      <c r="A4" s="54"/>
      <c r="B4" s="298" t="s">
        <v>21</v>
      </c>
      <c r="C4" s="298"/>
      <c r="D4" s="298"/>
      <c r="E4" s="298"/>
      <c r="F4" s="298"/>
      <c r="G4" s="298"/>
      <c r="H4" s="298"/>
      <c r="I4" s="298"/>
      <c r="J4" s="298"/>
      <c r="K4" s="298"/>
      <c r="L4" s="298"/>
      <c r="M4" s="298"/>
      <c r="N4" s="298"/>
      <c r="O4" s="298"/>
      <c r="P4" s="298"/>
      <c r="Q4" s="298"/>
      <c r="R4" s="54"/>
    </row>
    <row r="5" spans="1:18" s="2" customFormat="1" ht="37.5" customHeight="1" x14ac:dyDescent="0.25">
      <c r="A5" s="54"/>
      <c r="B5" s="299" t="s">
        <v>64</v>
      </c>
      <c r="C5" s="299"/>
      <c r="D5" s="299"/>
      <c r="E5" s="299"/>
      <c r="F5" s="299"/>
      <c r="G5" s="299"/>
      <c r="H5" s="299"/>
      <c r="I5" s="299"/>
      <c r="J5" s="299"/>
      <c r="K5" s="299"/>
      <c r="L5" s="299"/>
      <c r="M5" s="299"/>
      <c r="N5" s="299"/>
      <c r="O5" s="299"/>
      <c r="P5" s="299"/>
      <c r="Q5" s="299"/>
      <c r="R5" s="54"/>
    </row>
    <row r="6" spans="1:18" s="2" customFormat="1" ht="12.75" customHeight="1" x14ac:dyDescent="0.25">
      <c r="A6" s="54"/>
      <c r="B6" s="52"/>
      <c r="C6" s="52"/>
      <c r="D6" s="52"/>
      <c r="E6" s="52"/>
      <c r="F6" s="84"/>
      <c r="G6" s="84"/>
      <c r="H6" s="52"/>
      <c r="I6" s="52"/>
      <c r="J6" s="52"/>
      <c r="K6" s="52"/>
      <c r="L6" s="52"/>
      <c r="M6" s="52"/>
      <c r="N6" s="52"/>
      <c r="O6" s="52"/>
      <c r="P6" s="52"/>
      <c r="Q6" s="52"/>
      <c r="R6" s="54"/>
    </row>
    <row r="7" spans="1:18" s="2" customFormat="1" ht="20.25" customHeight="1" x14ac:dyDescent="0.25">
      <c r="A7" s="54"/>
      <c r="B7" s="183" t="s">
        <v>69</v>
      </c>
      <c r="C7" s="51"/>
      <c r="D7" s="51"/>
      <c r="E7" s="51"/>
      <c r="F7" s="83"/>
      <c r="G7" s="83"/>
      <c r="H7" s="51"/>
      <c r="I7" s="51"/>
      <c r="J7" s="51"/>
      <c r="K7" s="51"/>
      <c r="L7" s="51"/>
      <c r="M7" s="51"/>
      <c r="N7" s="51"/>
      <c r="O7" s="51"/>
      <c r="P7" s="51"/>
      <c r="Q7" s="51"/>
      <c r="R7" s="54"/>
    </row>
    <row r="8" spans="1:18" s="2" customFormat="1" ht="20.25" customHeight="1" x14ac:dyDescent="0.25">
      <c r="A8" s="54"/>
      <c r="B8" s="183" t="s">
        <v>51</v>
      </c>
      <c r="C8" s="51"/>
      <c r="D8" s="51"/>
      <c r="E8" s="51"/>
      <c r="F8" s="83"/>
      <c r="G8" s="83"/>
      <c r="H8" s="51"/>
      <c r="I8" s="51"/>
      <c r="J8" s="51"/>
      <c r="K8" s="51"/>
      <c r="L8" s="51"/>
      <c r="M8" s="51"/>
      <c r="N8" s="51"/>
      <c r="O8" s="51"/>
      <c r="P8" s="51"/>
      <c r="Q8" s="51"/>
      <c r="R8" s="54"/>
    </row>
    <row r="9" spans="1:18" ht="18.75" x14ac:dyDescent="0.25">
      <c r="A9" s="18"/>
      <c r="B9" s="183" t="s">
        <v>106</v>
      </c>
      <c r="C9" s="18"/>
      <c r="D9" s="18"/>
      <c r="E9" s="18"/>
      <c r="F9" s="18"/>
      <c r="G9" s="18"/>
      <c r="H9" s="18"/>
      <c r="I9" s="18"/>
      <c r="J9" s="18"/>
      <c r="K9" s="18"/>
      <c r="L9" s="18"/>
      <c r="M9" s="18"/>
      <c r="N9" s="18"/>
      <c r="O9" s="18"/>
      <c r="P9" s="18"/>
      <c r="Q9" s="18"/>
      <c r="R9" s="18"/>
    </row>
    <row r="10" spans="1:18" ht="15.75" thickBot="1" x14ac:dyDescent="0.3">
      <c r="A10" s="18"/>
      <c r="B10" s="18"/>
      <c r="C10" s="18"/>
      <c r="D10" s="18"/>
      <c r="E10" s="18"/>
      <c r="F10" s="18"/>
      <c r="G10" s="18"/>
      <c r="H10" s="18"/>
      <c r="I10" s="18"/>
      <c r="J10" s="18"/>
      <c r="K10" s="18"/>
      <c r="L10" s="18"/>
      <c r="M10" s="18"/>
      <c r="N10" s="18"/>
      <c r="O10" s="18"/>
      <c r="P10" s="18"/>
      <c r="Q10" s="18"/>
      <c r="R10" s="18"/>
    </row>
    <row r="11" spans="1:18" s="2" customFormat="1" ht="19.5" thickBot="1" x14ac:dyDescent="0.3">
      <c r="A11" s="54"/>
      <c r="B11" s="11" t="s">
        <v>52</v>
      </c>
      <c r="C11" s="12"/>
      <c r="D11" s="13"/>
      <c r="E11" s="13"/>
      <c r="F11" s="13"/>
      <c r="G11" s="13"/>
      <c r="H11" s="13"/>
      <c r="I11" s="13"/>
      <c r="J11" s="13"/>
      <c r="K11" s="13"/>
      <c r="L11" s="13"/>
      <c r="M11" s="13"/>
      <c r="N11" s="13"/>
      <c r="O11" s="13"/>
      <c r="P11" s="13"/>
      <c r="Q11" s="14"/>
      <c r="R11" s="54"/>
    </row>
    <row r="12" spans="1:18" ht="17.25" customHeight="1" x14ac:dyDescent="0.25">
      <c r="A12" s="18"/>
      <c r="B12" s="18"/>
      <c r="C12" s="18"/>
      <c r="D12" s="18"/>
      <c r="E12" s="18"/>
      <c r="F12" s="18"/>
      <c r="G12" s="18"/>
      <c r="H12" s="18"/>
      <c r="I12" s="18"/>
      <c r="J12" s="18"/>
      <c r="K12" s="18"/>
      <c r="L12" s="18"/>
      <c r="M12" s="18"/>
      <c r="N12" s="18"/>
      <c r="O12" s="18"/>
      <c r="P12" s="18"/>
      <c r="Q12" s="18"/>
      <c r="R12" s="18"/>
    </row>
    <row r="13" spans="1:18" ht="17.25" customHeight="1" x14ac:dyDescent="0.25">
      <c r="A13" s="18"/>
      <c r="B13" s="18"/>
      <c r="C13" s="75" t="s">
        <v>73</v>
      </c>
      <c r="D13" s="73"/>
      <c r="E13" s="75"/>
      <c r="F13" s="75"/>
      <c r="G13" s="75"/>
      <c r="H13" s="18"/>
      <c r="I13" s="18"/>
      <c r="J13" s="18"/>
      <c r="K13" s="18"/>
      <c r="L13" s="18"/>
      <c r="M13" s="76"/>
      <c r="N13" s="76"/>
      <c r="O13" s="18"/>
      <c r="P13" s="18"/>
      <c r="Q13" s="18"/>
      <c r="R13" s="18"/>
    </row>
    <row r="14" spans="1:18" ht="25.5" customHeight="1" x14ac:dyDescent="0.25">
      <c r="A14" s="18"/>
      <c r="B14" s="18"/>
      <c r="C14" s="77" t="s">
        <v>168</v>
      </c>
      <c r="D14" s="18"/>
      <c r="E14" s="18"/>
      <c r="F14" s="18"/>
      <c r="G14" s="18"/>
      <c r="H14" s="18"/>
      <c r="I14" s="18"/>
      <c r="J14" s="18"/>
      <c r="K14" s="18"/>
      <c r="L14" s="18"/>
      <c r="M14" s="18"/>
      <c r="N14" s="18"/>
      <c r="O14" s="18"/>
      <c r="P14" s="18"/>
      <c r="Q14" s="18"/>
      <c r="R14" s="18"/>
    </row>
    <row r="15" spans="1:18" ht="25.5" customHeight="1" x14ac:dyDescent="0.25">
      <c r="A15" s="18"/>
      <c r="B15" s="18"/>
      <c r="C15" s="77"/>
      <c r="D15" s="18"/>
      <c r="E15" s="18"/>
      <c r="F15" s="18"/>
      <c r="G15" s="18"/>
      <c r="H15" s="18"/>
      <c r="I15" s="18"/>
      <c r="J15" s="18"/>
      <c r="K15" s="18"/>
      <c r="L15" s="18"/>
      <c r="M15" s="18"/>
      <c r="N15" s="18"/>
      <c r="O15" s="18"/>
      <c r="P15" s="18"/>
      <c r="Q15" s="18"/>
      <c r="R15" s="18"/>
    </row>
    <row r="16" spans="1:18" ht="25.5" customHeight="1" x14ac:dyDescent="0.25">
      <c r="A16" s="18"/>
      <c r="B16" s="18"/>
      <c r="C16" s="77"/>
      <c r="D16" s="18"/>
      <c r="E16" s="18"/>
      <c r="F16" s="18"/>
      <c r="G16" s="18"/>
      <c r="H16" s="18"/>
      <c r="I16" s="18"/>
      <c r="J16" s="18"/>
      <c r="K16" s="18"/>
      <c r="L16" s="18"/>
      <c r="M16" s="18"/>
      <c r="N16" s="18"/>
      <c r="O16" s="18"/>
      <c r="P16" s="18"/>
      <c r="Q16" s="18"/>
      <c r="R16" s="18"/>
    </row>
    <row r="17" spans="1:18" ht="25.5" customHeight="1" thickBot="1" x14ac:dyDescent="0.3">
      <c r="A17" s="18"/>
      <c r="B17" s="18"/>
      <c r="C17" s="77"/>
      <c r="D17" s="18"/>
      <c r="E17" s="18"/>
      <c r="F17" s="18"/>
      <c r="G17" s="18"/>
      <c r="H17" s="18"/>
      <c r="I17" s="18"/>
      <c r="J17" s="18"/>
      <c r="K17" s="18"/>
      <c r="L17" s="18"/>
      <c r="M17" s="18"/>
      <c r="N17" s="18"/>
      <c r="O17" s="18"/>
      <c r="P17" s="18"/>
      <c r="Q17" s="18"/>
      <c r="R17" s="18"/>
    </row>
    <row r="18" spans="1:18" ht="60" x14ac:dyDescent="0.25">
      <c r="A18" s="18"/>
      <c r="B18" s="18"/>
      <c r="C18" s="153" t="s">
        <v>1</v>
      </c>
      <c r="D18" s="205" t="s">
        <v>112</v>
      </c>
      <c r="E18" s="108" t="s">
        <v>72</v>
      </c>
      <c r="F18" s="108" t="s">
        <v>80</v>
      </c>
      <c r="G18" s="108" t="s">
        <v>78</v>
      </c>
      <c r="H18" s="108" t="s">
        <v>53</v>
      </c>
      <c r="I18" s="108" t="s">
        <v>79</v>
      </c>
      <c r="J18" s="203" t="s">
        <v>113</v>
      </c>
      <c r="K18" s="203" t="s">
        <v>71</v>
      </c>
      <c r="L18" s="203" t="s">
        <v>67</v>
      </c>
      <c r="M18" s="252" t="s">
        <v>58</v>
      </c>
      <c r="N18" s="18"/>
      <c r="O18" s="18"/>
    </row>
    <row r="19" spans="1:18" x14ac:dyDescent="0.25">
      <c r="A19" s="18"/>
      <c r="B19" s="18"/>
      <c r="C19" s="358" t="s">
        <v>54</v>
      </c>
      <c r="D19" s="206" t="s">
        <v>77</v>
      </c>
      <c r="E19" s="193">
        <v>9000</v>
      </c>
      <c r="F19" s="537"/>
      <c r="G19" s="538">
        <f>'B. TARIFS BACS'!E32</f>
        <v>0</v>
      </c>
      <c r="H19" s="538"/>
      <c r="I19" s="55">
        <f>F19*4*G19*H19</f>
        <v>0</v>
      </c>
      <c r="J19" s="85">
        <f>F19*4*H19*IF(F19=1,'B. TARIFS BACS'!$M$32,IF(F19=0.5,'B. TARIFS BACS'!$J$32,IF(F19=2,'B. TARIFS BACS'!$P$32,0)))</f>
        <v>0</v>
      </c>
      <c r="K19" s="85">
        <f>E19*'B. TARIFS BACS'!G32</f>
        <v>0</v>
      </c>
      <c r="L19" s="85">
        <f>K19+J19</f>
        <v>0</v>
      </c>
      <c r="M19" s="353">
        <f>SUM(L19:L21)</f>
        <v>0</v>
      </c>
      <c r="N19" s="74"/>
      <c r="O19" s="190"/>
      <c r="P19" s="149"/>
    </row>
    <row r="20" spans="1:18" x14ac:dyDescent="0.25">
      <c r="A20" s="18"/>
      <c r="B20" s="18"/>
      <c r="C20" s="358"/>
      <c r="D20" s="206" t="s">
        <v>201</v>
      </c>
      <c r="E20" s="193">
        <v>51000</v>
      </c>
      <c r="F20" s="539"/>
      <c r="G20" s="540">
        <f>'B. TARIFS BACS'!E33</f>
        <v>0</v>
      </c>
      <c r="H20" s="540"/>
      <c r="I20" s="55">
        <f t="shared" ref="I20:I27" si="0">F20*4*G20*H20</f>
        <v>0</v>
      </c>
      <c r="J20" s="85">
        <f>F20*4*H20*IF(F20=1,'B. TARIFS BACS'!$M$33,IF(F20=0.5,'B. TARIFS BACS'!$J$33,IF(F20=2,'B. TARIFS BACS'!$P$33,0)))</f>
        <v>0</v>
      </c>
      <c r="K20" s="85">
        <f>E20*'B. TARIFS BACS'!G33</f>
        <v>0</v>
      </c>
      <c r="L20" s="85">
        <f>K20+J20</f>
        <v>0</v>
      </c>
      <c r="M20" s="359"/>
      <c r="N20" s="74"/>
      <c r="O20" s="74"/>
    </row>
    <row r="21" spans="1:18" x14ac:dyDescent="0.25">
      <c r="A21" s="18"/>
      <c r="B21" s="18"/>
      <c r="C21" s="358"/>
      <c r="D21" s="206" t="s">
        <v>70</v>
      </c>
      <c r="E21" s="193">
        <v>105000</v>
      </c>
      <c r="F21" s="541"/>
      <c r="G21" s="542">
        <f>'B. TARIFS BACS'!E34</f>
        <v>0</v>
      </c>
      <c r="H21" s="542"/>
      <c r="I21" s="55">
        <f t="shared" si="0"/>
        <v>0</v>
      </c>
      <c r="J21" s="85">
        <f>F21*4*H21*IF(F21=1,'B. TARIFS BACS'!$M$34,IF(F21=0.5,'B. TARIFS BACS'!$J$34,IF(F21=2,'B. TARIFS BACS'!$P$34,0)))</f>
        <v>0</v>
      </c>
      <c r="K21" s="85">
        <f>E21*'B. TARIFS BACS'!G34</f>
        <v>0</v>
      </c>
      <c r="L21" s="85">
        <f>K21+J21</f>
        <v>0</v>
      </c>
      <c r="M21" s="354"/>
      <c r="N21" s="74"/>
      <c r="O21" s="190"/>
      <c r="P21" s="149"/>
      <c r="Q21" s="149"/>
    </row>
    <row r="22" spans="1:18" x14ac:dyDescent="0.25">
      <c r="A22" s="18"/>
      <c r="B22" s="18"/>
      <c r="C22" s="352" t="s">
        <v>38</v>
      </c>
      <c r="D22" s="206" t="s">
        <v>201</v>
      </c>
      <c r="E22" s="193">
        <v>10000</v>
      </c>
      <c r="F22" s="537"/>
      <c r="G22" s="538">
        <f>'B. TARIFS BACS'!E57</f>
        <v>0</v>
      </c>
      <c r="H22" s="538"/>
      <c r="I22" s="55">
        <f t="shared" si="0"/>
        <v>0</v>
      </c>
      <c r="J22" s="85">
        <f>F22*4*H22*IF(F22=1,'B. TARIFS BACS'!$P$57,IF(F22=0.5,'B. TARIFS BACS'!$M$57,IF(F22=2,'B. TARIFS BACS'!$S$57,IF(F22=0.25,'B. TARIFS BACS'!$J$57,0))))</f>
        <v>0</v>
      </c>
      <c r="K22" s="85">
        <f>E22*'B. TARIFS BACS'!G57</f>
        <v>0</v>
      </c>
      <c r="L22" s="85">
        <f t="shared" ref="L22:L26" si="1">K22+J22</f>
        <v>0</v>
      </c>
      <c r="M22" s="353">
        <f>L22+L23</f>
        <v>0</v>
      </c>
      <c r="N22" s="18"/>
    </row>
    <row r="23" spans="1:18" x14ac:dyDescent="0.25">
      <c r="A23" s="18"/>
      <c r="B23" s="18"/>
      <c r="C23" s="352"/>
      <c r="D23" s="206" t="s">
        <v>70</v>
      </c>
      <c r="E23" s="193">
        <v>80000</v>
      </c>
      <c r="F23" s="541"/>
      <c r="G23" s="542">
        <f>'B. TARIFS BACS'!E58</f>
        <v>0</v>
      </c>
      <c r="H23" s="542"/>
      <c r="I23" s="55">
        <f t="shared" si="0"/>
        <v>0</v>
      </c>
      <c r="J23" s="85">
        <f>F23*4*H23*IF(F23=1,'B. TARIFS BACS'!$P$49,IF(F23=0.5,'B. TARIFS BACS'!$M$49,IF(F23=2,'B. TARIFS BACS'!$S$49,IF(F23=0.25,'B. TARIFS BACS'!$J$49,0))))</f>
        <v>0</v>
      </c>
      <c r="K23" s="85">
        <f>E23*'B. TARIFS BACS'!G58</f>
        <v>0</v>
      </c>
      <c r="L23" s="85">
        <f t="shared" si="1"/>
        <v>0</v>
      </c>
      <c r="M23" s="354"/>
      <c r="N23" s="18"/>
    </row>
    <row r="24" spans="1:18" x14ac:dyDescent="0.25">
      <c r="A24" s="18"/>
      <c r="B24" s="18"/>
      <c r="C24" s="186" t="s">
        <v>35</v>
      </c>
      <c r="D24" s="206" t="s">
        <v>70</v>
      </c>
      <c r="E24" s="193">
        <v>27600</v>
      </c>
      <c r="F24" s="543"/>
      <c r="G24" s="544">
        <f>'B. TARIFS BACS'!E49</f>
        <v>0</v>
      </c>
      <c r="H24" s="543"/>
      <c r="I24" s="55">
        <f t="shared" si="0"/>
        <v>0</v>
      </c>
      <c r="J24" s="85">
        <f>F24*4*H24*IF(F24=1,'B. TARIFS BACS'!#REF!,IF(F24=0.5,'B. TARIFS BACS'!#REF!,IF(F24=2,'B. TARIFS BACS'!#REF!,IF(F24=0.25,'B. TARIFS BACS'!$J$18,0))))</f>
        <v>0</v>
      </c>
      <c r="K24" s="85">
        <f>E24*'B. TARIFS BACS'!G49</f>
        <v>0</v>
      </c>
      <c r="L24" s="85">
        <f t="shared" si="1"/>
        <v>0</v>
      </c>
      <c r="M24" s="202">
        <f>L24</f>
        <v>0</v>
      </c>
      <c r="N24" s="18"/>
    </row>
    <row r="25" spans="1:18" x14ac:dyDescent="0.25">
      <c r="A25" s="18"/>
      <c r="B25" s="18"/>
      <c r="C25" s="186" t="s">
        <v>34</v>
      </c>
      <c r="D25" s="206" t="s">
        <v>201</v>
      </c>
      <c r="E25" s="193">
        <v>9220</v>
      </c>
      <c r="F25" s="543"/>
      <c r="G25" s="543">
        <f>'B. TARIFS BACS'!E40</f>
        <v>0</v>
      </c>
      <c r="H25" s="543"/>
      <c r="I25" s="55">
        <f t="shared" si="0"/>
        <v>0</v>
      </c>
      <c r="J25" s="85">
        <f>F25*4*H25*IF(F25=1,'B. TARIFS BACS'!$P$40,IF(F25=0.5,'B. TARIFS BACS'!$S$40,IF(F25=2,'B. TARIFS BACS'!$S$40,IF(F25=0.25,'B. TARIFS BACS'!$J$40,0))))</f>
        <v>0</v>
      </c>
      <c r="K25" s="85">
        <f>E25*'B. TARIFS BACS'!G40</f>
        <v>0</v>
      </c>
      <c r="L25" s="85">
        <f>K25+J25</f>
        <v>0</v>
      </c>
      <c r="M25" s="202">
        <f>L25</f>
        <v>0</v>
      </c>
      <c r="N25" s="18"/>
    </row>
    <row r="26" spans="1:18" x14ac:dyDescent="0.25">
      <c r="A26" s="18"/>
      <c r="B26" s="18"/>
      <c r="C26" s="154" t="s">
        <v>83</v>
      </c>
      <c r="D26" s="206" t="s">
        <v>201</v>
      </c>
      <c r="E26" s="193">
        <v>3000</v>
      </c>
      <c r="F26" s="543"/>
      <c r="G26" s="543">
        <f>'B. TARIFS BACS'!E72</f>
        <v>0</v>
      </c>
      <c r="H26" s="543"/>
      <c r="I26" s="55">
        <f>F26*4*G26*H26</f>
        <v>0</v>
      </c>
      <c r="J26" s="85">
        <f>F26*4*H26*IF(F26=1,'B. TARIFS BACS'!$P$72,IF(F26=0.5,'B. TARIFS BACS'!$M$72,IF(F26=2,'B. TARIFS BACS'!$S$72,IF(F26=0.25,'B. TARIFS BACS'!$J$72,0))))</f>
        <v>0</v>
      </c>
      <c r="K26" s="85">
        <f>E26*'B. TARIFS BACS'!G72</f>
        <v>0</v>
      </c>
      <c r="L26" s="85">
        <f t="shared" si="1"/>
        <v>0</v>
      </c>
      <c r="M26" s="202">
        <f>L26</f>
        <v>0</v>
      </c>
      <c r="N26" s="149"/>
      <c r="O26" s="149"/>
    </row>
    <row r="27" spans="1:18" ht="15.75" thickBot="1" x14ac:dyDescent="0.3">
      <c r="A27" s="18"/>
      <c r="B27" s="18"/>
      <c r="C27" s="155" t="s">
        <v>36</v>
      </c>
      <c r="D27" s="207" t="s">
        <v>201</v>
      </c>
      <c r="E27" s="198">
        <v>900</v>
      </c>
      <c r="F27" s="545"/>
      <c r="G27" s="545">
        <f>'B. TARIFS BACS'!E65</f>
        <v>0</v>
      </c>
      <c r="H27" s="545"/>
      <c r="I27" s="36">
        <f t="shared" si="0"/>
        <v>0</v>
      </c>
      <c r="J27" s="86">
        <f>F27*4*H27*IF(F27=1,'B. TARIFS BACS'!$P$65,IF(F27=0.5,'B. TARIFS BACS'!$M$65,IF(F27=2,'B. TARIFS BACS'!$S$65,IF(F27=0.25,'B. TARIFS BACS'!$J$65,0))))</f>
        <v>0</v>
      </c>
      <c r="K27" s="86">
        <f>E27*'B. TARIFS BACS'!G65</f>
        <v>0</v>
      </c>
      <c r="L27" s="86">
        <f>K27+J27</f>
        <v>0</v>
      </c>
      <c r="M27" s="87">
        <f>L27</f>
        <v>0</v>
      </c>
      <c r="N27" s="149"/>
      <c r="O27" s="149"/>
    </row>
    <row r="28" spans="1:18" ht="15.75" thickBot="1" x14ac:dyDescent="0.3">
      <c r="A28" s="18"/>
      <c r="B28" s="18"/>
      <c r="C28" s="18"/>
      <c r="D28" s="18"/>
      <c r="E28" s="18"/>
      <c r="F28" s="18"/>
      <c r="G28" s="18"/>
      <c r="H28" s="18"/>
      <c r="I28" s="18"/>
      <c r="J28" s="18"/>
      <c r="K28" s="18"/>
      <c r="L28" s="18"/>
      <c r="M28" s="18"/>
      <c r="N28" s="18"/>
      <c r="O28" s="18"/>
      <c r="P28" s="18"/>
      <c r="Q28" s="18"/>
      <c r="R28" s="18"/>
    </row>
    <row r="29" spans="1:18" s="2" customFormat="1" ht="19.5" thickBot="1" x14ac:dyDescent="0.3">
      <c r="A29" s="54"/>
      <c r="B29" s="11" t="s">
        <v>81</v>
      </c>
      <c r="C29" s="12"/>
      <c r="D29" s="13"/>
      <c r="E29" s="13"/>
      <c r="F29" s="13"/>
      <c r="G29" s="13"/>
      <c r="H29" s="13"/>
      <c r="I29" s="13"/>
      <c r="J29" s="13"/>
      <c r="K29" s="13"/>
      <c r="L29" s="13"/>
      <c r="M29" s="13"/>
      <c r="N29" s="13"/>
      <c r="O29" s="13"/>
      <c r="P29" s="13"/>
      <c r="Q29" s="14"/>
      <c r="R29" s="54"/>
    </row>
    <row r="30" spans="1:18" x14ac:dyDescent="0.25">
      <c r="A30" s="18"/>
      <c r="B30" s="18"/>
      <c r="C30" s="18"/>
      <c r="D30" s="18"/>
      <c r="E30" s="18"/>
      <c r="F30" s="18"/>
      <c r="G30" s="18"/>
      <c r="H30" s="18"/>
      <c r="I30" s="18"/>
      <c r="J30" s="18"/>
      <c r="K30" s="18"/>
      <c r="L30" s="18"/>
      <c r="M30" s="18"/>
      <c r="N30" s="18"/>
      <c r="O30" s="18"/>
      <c r="P30" s="18"/>
      <c r="Q30" s="18"/>
      <c r="R30" s="18"/>
    </row>
    <row r="31" spans="1:18" x14ac:dyDescent="0.25">
      <c r="A31" s="18"/>
      <c r="B31" s="18"/>
      <c r="C31" s="75" t="s">
        <v>73</v>
      </c>
      <c r="D31" s="18"/>
      <c r="E31" s="18"/>
      <c r="F31" s="18"/>
      <c r="G31" s="18"/>
      <c r="H31" s="18"/>
      <c r="I31" s="18"/>
      <c r="J31" s="18"/>
      <c r="K31" s="18"/>
      <c r="L31" s="18"/>
      <c r="M31" s="18"/>
      <c r="N31" s="18"/>
      <c r="O31" s="18"/>
      <c r="P31" s="18"/>
      <c r="Q31" s="18"/>
      <c r="R31" s="18"/>
    </row>
    <row r="32" spans="1:18" x14ac:dyDescent="0.25">
      <c r="A32" s="18"/>
      <c r="B32" s="18"/>
      <c r="C32" s="75"/>
      <c r="D32" s="18"/>
      <c r="E32" s="18"/>
      <c r="F32" s="18"/>
      <c r="G32" s="18"/>
      <c r="H32" s="18"/>
      <c r="I32" s="18"/>
      <c r="J32" s="18"/>
      <c r="K32" s="18"/>
      <c r="L32" s="18"/>
      <c r="M32" s="18"/>
      <c r="N32" s="18"/>
      <c r="O32" s="18"/>
      <c r="P32" s="18"/>
      <c r="Q32" s="18"/>
      <c r="R32" s="18"/>
    </row>
    <row r="33" spans="1:18" ht="81" customHeight="1" thickBot="1" x14ac:dyDescent="0.3">
      <c r="A33" s="18"/>
      <c r="B33" s="18"/>
      <c r="C33" s="75"/>
      <c r="D33" s="18"/>
      <c r="E33" s="18"/>
      <c r="F33" s="228"/>
      <c r="G33" s="18"/>
      <c r="H33" s="18"/>
      <c r="I33" s="18"/>
      <c r="J33" s="18"/>
      <c r="K33" s="18"/>
      <c r="L33" s="18"/>
    </row>
    <row r="34" spans="1:18" ht="60" x14ac:dyDescent="0.25">
      <c r="A34" s="18"/>
      <c r="B34" s="78"/>
      <c r="C34" s="221" t="s">
        <v>1</v>
      </c>
      <c r="D34" s="108" t="s">
        <v>186</v>
      </c>
      <c r="E34" s="108" t="s">
        <v>55</v>
      </c>
      <c r="F34" s="108" t="s">
        <v>56</v>
      </c>
      <c r="G34" s="108" t="s">
        <v>62</v>
      </c>
      <c r="H34" s="108" t="s">
        <v>57</v>
      </c>
      <c r="I34" s="108" t="s">
        <v>74</v>
      </c>
      <c r="J34" s="108" t="s">
        <v>75</v>
      </c>
      <c r="K34" s="79" t="s">
        <v>76</v>
      </c>
      <c r="L34" s="18"/>
      <c r="M34" s="149"/>
    </row>
    <row r="35" spans="1:18" x14ac:dyDescent="0.25">
      <c r="A35" s="18"/>
      <c r="B35" s="18"/>
      <c r="C35" s="80" t="s">
        <v>54</v>
      </c>
      <c r="D35" s="199">
        <v>35</v>
      </c>
      <c r="E35" s="538"/>
      <c r="F35" s="546"/>
      <c r="G35" s="227">
        <v>4</v>
      </c>
      <c r="H35" s="240">
        <f>E35*F35*G35</f>
        <v>0</v>
      </c>
      <c r="I35" s="229">
        <f>'C. TARIFS CONTENEURS 3-5M3'!G31*'D. DQE'!F35</f>
        <v>0</v>
      </c>
      <c r="J35" s="232">
        <f>'C. TARIFS CONTENEURS 3-5M3'!G39*'C. TARIFS CONTENEURS 3-5M3'!D17*'D. DQE'!D35</f>
        <v>0</v>
      </c>
      <c r="K35" s="88">
        <f>J35+I35</f>
        <v>0</v>
      </c>
      <c r="L35" s="18"/>
    </row>
    <row r="36" spans="1:18" x14ac:dyDescent="0.25">
      <c r="A36" s="18"/>
      <c r="B36" s="18"/>
      <c r="C36" s="81" t="s">
        <v>38</v>
      </c>
      <c r="D36" s="200">
        <v>80</v>
      </c>
      <c r="E36" s="540"/>
      <c r="F36" s="547"/>
      <c r="G36" s="7">
        <v>4</v>
      </c>
      <c r="H36" s="241">
        <f t="shared" ref="H36:H39" si="2">E36*F36*G36</f>
        <v>0</v>
      </c>
      <c r="I36" s="230">
        <f>'C. TARIFS CONTENEURS 3-5M3'!G31*'D. DQE'!F36</f>
        <v>0</v>
      </c>
      <c r="J36" s="233">
        <f>'C. TARIFS CONTENEURS 3-5M3'!G42*'C. TARIFS CONTENEURS 3-5M3'!D20*'D. DQE'!D36</f>
        <v>0</v>
      </c>
      <c r="K36" s="89">
        <f t="shared" ref="K36:K39" si="3">J36+I36</f>
        <v>0</v>
      </c>
      <c r="L36" s="18"/>
    </row>
    <row r="37" spans="1:18" x14ac:dyDescent="0.25">
      <c r="A37" s="18"/>
      <c r="B37" s="18"/>
      <c r="C37" s="81" t="s">
        <v>35</v>
      </c>
      <c r="D37" s="200">
        <v>26</v>
      </c>
      <c r="E37" s="540"/>
      <c r="F37" s="547"/>
      <c r="G37" s="7">
        <v>2</v>
      </c>
      <c r="H37" s="241">
        <f t="shared" si="2"/>
        <v>0</v>
      </c>
      <c r="I37" s="230">
        <f>'C. TARIFS CONTENEURS 3-5M3'!G33*'D. DQE'!F37</f>
        <v>0</v>
      </c>
      <c r="J37" s="233">
        <f>'C. TARIFS CONTENEURS 3-5M3'!G41*'C. TARIFS CONTENEURS 3-5M3'!D19*'D. DQE'!D37</f>
        <v>0</v>
      </c>
      <c r="K37" s="89">
        <f t="shared" si="3"/>
        <v>0</v>
      </c>
      <c r="L37" s="18"/>
    </row>
    <row r="38" spans="1:18" x14ac:dyDescent="0.25">
      <c r="A38" s="18"/>
      <c r="B38" s="18"/>
      <c r="C38" s="81" t="s">
        <v>34</v>
      </c>
      <c r="D38" s="200">
        <v>10</v>
      </c>
      <c r="E38" s="540"/>
      <c r="F38" s="547"/>
      <c r="G38" s="7">
        <v>2</v>
      </c>
      <c r="H38" s="241">
        <f t="shared" si="2"/>
        <v>0</v>
      </c>
      <c r="I38" s="230">
        <f>'C. TARIFS CONTENEURS 3-5M3'!G33*'D. DQE'!F38</f>
        <v>0</v>
      </c>
      <c r="J38" s="233">
        <f>'C. TARIFS CONTENEURS 3-5M3'!G40*'C. TARIFS CONTENEURS 3-5M3'!D18*'D. DQE'!D38</f>
        <v>0</v>
      </c>
      <c r="K38" s="89">
        <f t="shared" si="3"/>
        <v>0</v>
      </c>
      <c r="L38" s="18"/>
    </row>
    <row r="39" spans="1:18" ht="15.75" thickBot="1" x14ac:dyDescent="0.3">
      <c r="A39" s="18"/>
      <c r="B39" s="18"/>
      <c r="C39" s="82" t="s">
        <v>36</v>
      </c>
      <c r="D39" s="201">
        <v>1.5</v>
      </c>
      <c r="E39" s="548"/>
      <c r="F39" s="549"/>
      <c r="G39" s="8">
        <v>1</v>
      </c>
      <c r="H39" s="242">
        <f t="shared" si="2"/>
        <v>0</v>
      </c>
      <c r="I39" s="231">
        <f>'C. TARIFS CONTENEURS 3-5M3'!G32*'D. DQE'!F39</f>
        <v>0</v>
      </c>
      <c r="J39" s="234">
        <f>'C. TARIFS CONTENEURS 3-5M3'!G43*'C. TARIFS CONTENEURS 3-5M3'!D21*'D. DQE'!D39</f>
        <v>0</v>
      </c>
      <c r="K39" s="90">
        <f t="shared" si="3"/>
        <v>0</v>
      </c>
      <c r="L39" s="18"/>
    </row>
    <row r="40" spans="1:18" x14ac:dyDescent="0.25">
      <c r="A40" s="18"/>
      <c r="B40" s="18"/>
      <c r="C40" s="18"/>
      <c r="D40" s="18"/>
      <c r="E40" s="18"/>
      <c r="F40" s="18"/>
      <c r="G40" s="18"/>
      <c r="H40" s="18"/>
      <c r="I40" s="18"/>
      <c r="J40" s="18"/>
      <c r="K40" s="18"/>
      <c r="L40" s="18"/>
    </row>
    <row r="41" spans="1:18" ht="15.75" thickBot="1" x14ac:dyDescent="0.3">
      <c r="A41" s="18"/>
      <c r="B41" s="18"/>
      <c r="C41" s="18"/>
      <c r="D41" s="18"/>
      <c r="E41" s="18"/>
      <c r="F41" s="18"/>
      <c r="G41" s="18"/>
      <c r="H41" s="18"/>
      <c r="I41" s="18"/>
      <c r="J41" s="18"/>
      <c r="K41" s="18"/>
      <c r="L41" s="18"/>
      <c r="M41" s="18"/>
      <c r="N41" s="18"/>
      <c r="O41" s="18"/>
      <c r="P41" s="18"/>
      <c r="Q41" s="18"/>
      <c r="R41" s="18"/>
    </row>
    <row r="42" spans="1:18" ht="19.5" thickBot="1" x14ac:dyDescent="0.3">
      <c r="A42" s="18"/>
      <c r="B42" s="11" t="s">
        <v>59</v>
      </c>
      <c r="C42" s="12"/>
      <c r="D42" s="13"/>
      <c r="E42" s="13"/>
      <c r="F42" s="13"/>
      <c r="G42" s="13"/>
      <c r="H42" s="13"/>
      <c r="I42" s="13"/>
      <c r="J42" s="13"/>
      <c r="K42" s="13"/>
      <c r="L42" s="13"/>
      <c r="M42" s="13"/>
      <c r="N42" s="13"/>
      <c r="O42" s="13"/>
      <c r="P42" s="13"/>
      <c r="Q42" s="14"/>
      <c r="R42" s="18"/>
    </row>
    <row r="43" spans="1:18" ht="15.75" thickBot="1" x14ac:dyDescent="0.3">
      <c r="A43" s="18"/>
      <c r="B43" s="18"/>
      <c r="C43" s="18"/>
      <c r="D43" s="18"/>
      <c r="E43" s="18"/>
      <c r="F43" s="18"/>
      <c r="G43" s="18"/>
      <c r="H43" s="18"/>
      <c r="I43" s="18"/>
      <c r="J43" s="18"/>
      <c r="K43" s="18"/>
      <c r="L43" s="18"/>
      <c r="M43" s="18"/>
      <c r="N43" s="18"/>
      <c r="O43" s="18"/>
      <c r="P43" s="18"/>
      <c r="Q43" s="18"/>
      <c r="R43" s="18"/>
    </row>
    <row r="44" spans="1:18" x14ac:dyDescent="0.25">
      <c r="A44" s="18"/>
      <c r="B44" s="18"/>
      <c r="C44" s="355" t="s">
        <v>63</v>
      </c>
      <c r="D44" s="356"/>
      <c r="E44" s="356"/>
      <c r="F44" s="356"/>
      <c r="G44" s="356"/>
      <c r="H44" s="357"/>
      <c r="I44" s="18"/>
      <c r="J44" s="18"/>
      <c r="K44" s="18"/>
      <c r="L44" s="18"/>
      <c r="M44" s="18"/>
      <c r="N44" s="18"/>
      <c r="O44" s="18"/>
      <c r="P44" s="18"/>
      <c r="Q44" s="18"/>
      <c r="R44" s="18"/>
    </row>
    <row r="45" spans="1:18" x14ac:dyDescent="0.25">
      <c r="A45" s="18"/>
      <c r="B45" s="18"/>
      <c r="C45" s="157" t="s">
        <v>107</v>
      </c>
      <c r="D45" s="156"/>
      <c r="E45" s="350">
        <f>M19+K35</f>
        <v>0</v>
      </c>
      <c r="F45" s="350"/>
      <c r="G45" s="350"/>
      <c r="H45" s="351"/>
      <c r="I45" s="56"/>
      <c r="J45" s="18"/>
      <c r="K45" s="18"/>
      <c r="L45" s="18"/>
      <c r="M45" s="18"/>
      <c r="N45" s="18"/>
      <c r="O45" s="18"/>
      <c r="P45" s="18"/>
      <c r="Q45" s="18"/>
      <c r="R45" s="18"/>
    </row>
    <row r="46" spans="1:18" x14ac:dyDescent="0.25">
      <c r="A46" s="18"/>
      <c r="B46" s="18"/>
      <c r="C46" s="157" t="s">
        <v>108</v>
      </c>
      <c r="D46" s="156"/>
      <c r="E46" s="350">
        <f>M22+K36</f>
        <v>0</v>
      </c>
      <c r="F46" s="350"/>
      <c r="G46" s="350"/>
      <c r="H46" s="351"/>
      <c r="I46" s="56"/>
      <c r="J46" s="18"/>
      <c r="K46" s="18"/>
      <c r="L46" s="18"/>
      <c r="M46" s="18"/>
      <c r="N46" s="18"/>
      <c r="O46" s="18"/>
      <c r="P46" s="18"/>
      <c r="Q46" s="18"/>
      <c r="R46" s="18"/>
    </row>
    <row r="47" spans="1:18" x14ac:dyDescent="0.25">
      <c r="A47" s="18"/>
      <c r="B47" s="18"/>
      <c r="C47" s="157" t="s">
        <v>110</v>
      </c>
      <c r="D47" s="156"/>
      <c r="E47" s="350">
        <f>M24+K37</f>
        <v>0</v>
      </c>
      <c r="F47" s="350"/>
      <c r="G47" s="350"/>
      <c r="H47" s="351"/>
      <c r="I47" s="57"/>
      <c r="J47" s="18"/>
      <c r="K47" s="18"/>
      <c r="L47" s="18"/>
      <c r="M47" s="18"/>
      <c r="N47" s="18"/>
      <c r="O47" s="18"/>
      <c r="P47" s="18"/>
      <c r="Q47" s="18"/>
      <c r="R47" s="18"/>
    </row>
    <row r="48" spans="1:18" x14ac:dyDescent="0.25">
      <c r="A48" s="18"/>
      <c r="B48" s="18"/>
      <c r="C48" s="157" t="s">
        <v>109</v>
      </c>
      <c r="D48" s="156"/>
      <c r="E48" s="350">
        <f>M25+K38</f>
        <v>0</v>
      </c>
      <c r="F48" s="350"/>
      <c r="G48" s="350"/>
      <c r="H48" s="351"/>
      <c r="I48" s="18"/>
      <c r="J48" s="18"/>
      <c r="K48" s="18"/>
      <c r="L48" s="18"/>
      <c r="M48" s="18"/>
      <c r="N48" s="18"/>
      <c r="O48" s="18"/>
      <c r="P48" s="18"/>
      <c r="Q48" s="18"/>
      <c r="R48" s="18"/>
    </row>
    <row r="49" spans="3:8" x14ac:dyDescent="0.25">
      <c r="C49" s="157" t="s">
        <v>200</v>
      </c>
      <c r="D49" s="239"/>
      <c r="E49" s="350">
        <f>M26</f>
        <v>0</v>
      </c>
      <c r="F49" s="350"/>
      <c r="G49" s="350"/>
      <c r="H49" s="351"/>
    </row>
    <row r="50" spans="3:8" ht="15.75" thickBot="1" x14ac:dyDescent="0.3">
      <c r="C50" s="191" t="s">
        <v>111</v>
      </c>
      <c r="D50" s="192"/>
      <c r="E50" s="360">
        <f>M27+K39</f>
        <v>0</v>
      </c>
      <c r="F50" s="360"/>
      <c r="G50" s="360"/>
      <c r="H50" s="361"/>
    </row>
  </sheetData>
  <sheetProtection algorithmName="SHA-512" hashValue="Sl032VIODb6jsj7jy1ACN/aOFBKofuySQRocQVTliTrgGIgjh9142uvWf5ulq3ZsCguD0QZUCy4sN9PPjTi6pQ==" saltValue="xpDE+3oEl9LDYklp4ynNug==" spinCount="100000" sheet="1" objects="1" scenarios="1"/>
  <mergeCells count="17">
    <mergeCell ref="E46:H46"/>
    <mergeCell ref="E47:H47"/>
    <mergeCell ref="E48:H48"/>
    <mergeCell ref="E49:H49"/>
    <mergeCell ref="E50:H50"/>
    <mergeCell ref="B2:Q2"/>
    <mergeCell ref="B3:Q3"/>
    <mergeCell ref="B4:Q4"/>
    <mergeCell ref="B5:Q5"/>
    <mergeCell ref="C19:C21"/>
    <mergeCell ref="M19:M21"/>
    <mergeCell ref="E45:H45"/>
    <mergeCell ref="C22:C23"/>
    <mergeCell ref="F19:F21"/>
    <mergeCell ref="F22:F23"/>
    <mergeCell ref="M22:M23"/>
    <mergeCell ref="C44:H44"/>
  </mergeCells>
  <conditionalFormatting sqref="H35:H39">
    <cfRule type="expression" dxfId="3" priority="5">
      <formula>H35&gt;=D35</formula>
    </cfRule>
    <cfRule type="expression" dxfId="2" priority="6">
      <formula>H35&lt;D35</formula>
    </cfRule>
  </conditionalFormatting>
  <conditionalFormatting sqref="I19:I27">
    <cfRule type="expression" dxfId="1" priority="2">
      <formula>I19&gt;=E19</formula>
    </cfRule>
    <cfRule type="expression" dxfId="0" priority="1">
      <formula>I19&lt;E19</formula>
    </cfRule>
  </conditionalFormatting>
  <pageMargins left="0.25" right="0.25" top="0.75" bottom="0.75" header="0.3" footer="0.3"/>
  <pageSetup paperSize="9" scale="76" fitToHeight="0" orientation="landscape" r:id="rId1"/>
  <rowBreaks count="1" manualBreakCount="1">
    <brk id="17"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3550E-E429-40FB-A427-D82F3D36DC68}">
  <sheetPr>
    <tabColor theme="5" tint="-0.249977111117893"/>
  </sheetPr>
  <dimension ref="A1:P75"/>
  <sheetViews>
    <sheetView showGridLines="0" zoomScale="85" zoomScaleNormal="85" workbookViewId="0">
      <selection activeCell="E17" sqref="E17:M17"/>
    </sheetView>
  </sheetViews>
  <sheetFormatPr baseColWidth="10" defaultColWidth="9.140625" defaultRowHeight="15" x14ac:dyDescent="0.25"/>
  <cols>
    <col min="1" max="1" width="5.7109375" style="2" customWidth="1"/>
    <col min="2" max="2" width="11.5703125" style="2" customWidth="1"/>
    <col min="3" max="3" width="31.28515625" style="2" customWidth="1"/>
    <col min="4" max="4" width="25.5703125" style="2" customWidth="1"/>
    <col min="5" max="5" width="16.5703125" style="2" customWidth="1"/>
    <col min="6" max="6" width="18.28515625" style="2" customWidth="1"/>
    <col min="7" max="8" width="16.7109375" style="2" customWidth="1"/>
    <col min="9" max="9" width="18.5703125" style="2" customWidth="1"/>
    <col min="10" max="10" width="14.85546875" style="2" customWidth="1"/>
    <col min="11" max="11" width="7.85546875" style="2" customWidth="1"/>
    <col min="12" max="12" width="13.42578125" style="2" customWidth="1"/>
    <col min="13" max="13" width="29.42578125" style="2" customWidth="1"/>
    <col min="14" max="14" width="28.28515625" style="2" customWidth="1"/>
    <col min="15" max="16" width="13.42578125" style="2" customWidth="1"/>
    <col min="17" max="16384" width="9.140625" style="2"/>
  </cols>
  <sheetData>
    <row r="1" spans="1:16" x14ac:dyDescent="0.25">
      <c r="A1" s="54"/>
      <c r="B1" s="54"/>
      <c r="C1" s="54"/>
      <c r="D1" s="54"/>
      <c r="E1" s="54"/>
      <c r="F1" s="54"/>
      <c r="G1" s="54"/>
      <c r="H1" s="54"/>
      <c r="I1" s="54"/>
      <c r="J1" s="54"/>
      <c r="K1" s="54"/>
      <c r="L1" s="54"/>
      <c r="M1" s="54"/>
      <c r="N1" s="54"/>
      <c r="O1" s="54"/>
    </row>
    <row r="2" spans="1:16" ht="45" customHeight="1" x14ac:dyDescent="0.25">
      <c r="A2" s="125"/>
      <c r="B2" s="296" t="s">
        <v>93</v>
      </c>
      <c r="C2" s="296"/>
      <c r="D2" s="296"/>
      <c r="E2" s="296"/>
      <c r="F2" s="296"/>
      <c r="G2" s="296"/>
      <c r="H2" s="296"/>
      <c r="I2" s="296"/>
      <c r="J2" s="296"/>
      <c r="K2" s="296"/>
      <c r="L2" s="296"/>
      <c r="M2" s="296"/>
      <c r="N2" s="296"/>
      <c r="O2" s="296"/>
      <c r="P2" s="296"/>
    </row>
    <row r="3" spans="1:16" ht="12" customHeight="1" x14ac:dyDescent="0.25">
      <c r="A3" s="123"/>
      <c r="B3" s="123"/>
      <c r="C3" s="123"/>
      <c r="D3" s="123"/>
      <c r="E3" s="123"/>
      <c r="F3" s="123"/>
      <c r="G3" s="123"/>
      <c r="H3" s="123"/>
      <c r="I3" s="123"/>
      <c r="J3" s="123"/>
      <c r="K3" s="123"/>
      <c r="L3" s="123"/>
      <c r="M3" s="123"/>
      <c r="N3" s="123"/>
      <c r="O3" s="123"/>
      <c r="P3" s="123"/>
    </row>
    <row r="4" spans="1:16" ht="54" customHeight="1" x14ac:dyDescent="0.25">
      <c r="A4" s="121"/>
      <c r="B4" s="297" t="s">
        <v>188</v>
      </c>
      <c r="C4" s="297"/>
      <c r="D4" s="297"/>
      <c r="E4" s="297"/>
      <c r="F4" s="297"/>
      <c r="G4" s="297"/>
      <c r="H4" s="297"/>
      <c r="I4" s="297"/>
      <c r="J4" s="297"/>
      <c r="K4" s="297"/>
      <c r="L4" s="297"/>
      <c r="M4" s="297"/>
      <c r="N4" s="297"/>
      <c r="O4" s="297"/>
      <c r="P4" s="297"/>
    </row>
    <row r="5" spans="1:16" ht="51.75" customHeight="1" x14ac:dyDescent="0.25">
      <c r="A5" s="298" t="s">
        <v>21</v>
      </c>
      <c r="B5" s="298"/>
      <c r="C5" s="298"/>
      <c r="D5" s="298"/>
      <c r="E5" s="298"/>
      <c r="F5" s="298"/>
      <c r="G5" s="298"/>
      <c r="H5" s="298"/>
      <c r="I5" s="298"/>
      <c r="J5" s="298"/>
      <c r="K5" s="298"/>
      <c r="L5" s="298"/>
      <c r="M5" s="298"/>
      <c r="N5" s="298"/>
      <c r="O5" s="298"/>
      <c r="P5" s="298"/>
    </row>
    <row r="6" spans="1:16" ht="23.25" x14ac:dyDescent="0.25">
      <c r="A6" s="299" t="s">
        <v>117</v>
      </c>
      <c r="B6" s="299"/>
      <c r="C6" s="299"/>
      <c r="D6" s="299"/>
      <c r="E6" s="299"/>
      <c r="F6" s="299"/>
      <c r="G6" s="299"/>
      <c r="H6" s="299"/>
      <c r="I6" s="299"/>
      <c r="J6" s="299"/>
      <c r="K6" s="299"/>
      <c r="L6" s="299"/>
      <c r="M6" s="299"/>
      <c r="N6" s="299"/>
      <c r="O6" s="299"/>
      <c r="P6" s="299"/>
    </row>
    <row r="7" spans="1:16" ht="23.25" x14ac:dyDescent="0.25">
      <c r="A7" s="54"/>
      <c r="B7" s="20"/>
      <c r="C7" s="95"/>
      <c r="D7" s="95"/>
      <c r="E7" s="96"/>
      <c r="F7" s="95"/>
      <c r="G7" s="95"/>
      <c r="H7" s="95"/>
      <c r="I7" s="95"/>
      <c r="J7" s="95"/>
      <c r="K7" s="95"/>
      <c r="L7" s="95"/>
      <c r="M7" s="95"/>
      <c r="N7" s="54"/>
      <c r="O7" s="54"/>
    </row>
    <row r="8" spans="1:16" ht="23.25" x14ac:dyDescent="0.25">
      <c r="A8" s="54"/>
      <c r="B8" s="183" t="s">
        <v>96</v>
      </c>
      <c r="C8" s="95"/>
      <c r="D8" s="95"/>
      <c r="E8" s="95"/>
      <c r="F8" s="95"/>
      <c r="G8" s="95"/>
      <c r="H8" s="95"/>
      <c r="I8" s="95"/>
      <c r="J8" s="95"/>
      <c r="K8" s="95"/>
      <c r="L8" s="95"/>
      <c r="M8" s="95"/>
      <c r="N8" s="54"/>
      <c r="O8" s="54"/>
    </row>
    <row r="9" spans="1:16" ht="50.25" customHeight="1" x14ac:dyDescent="0.25">
      <c r="A9" s="54"/>
      <c r="B9" s="441" t="s">
        <v>213</v>
      </c>
      <c r="C9" s="441"/>
      <c r="D9" s="441"/>
      <c r="E9" s="441"/>
      <c r="F9" s="441"/>
      <c r="G9" s="441"/>
      <c r="H9" s="441"/>
      <c r="I9" s="441"/>
      <c r="J9" s="441"/>
      <c r="K9" s="441"/>
      <c r="L9" s="441"/>
      <c r="M9" s="441"/>
      <c r="N9" s="441"/>
      <c r="O9" s="441"/>
      <c r="P9" s="441"/>
    </row>
    <row r="10" spans="1:16" ht="15.75" thickBot="1" x14ac:dyDescent="0.3">
      <c r="A10" s="54"/>
      <c r="B10" s="54"/>
      <c r="C10" s="54"/>
      <c r="D10" s="54"/>
      <c r="E10" s="54"/>
      <c r="F10" s="54"/>
      <c r="G10" s="54"/>
      <c r="H10" s="54"/>
      <c r="I10" s="54"/>
      <c r="J10" s="54"/>
      <c r="K10" s="54"/>
      <c r="L10" s="54"/>
      <c r="M10" s="54"/>
      <c r="N10" s="54"/>
      <c r="O10" s="54"/>
    </row>
    <row r="11" spans="1:16" ht="19.5" thickBot="1" x14ac:dyDescent="0.3">
      <c r="A11" s="54"/>
      <c r="B11" s="274" t="s">
        <v>22</v>
      </c>
      <c r="C11" s="275"/>
      <c r="D11" s="275"/>
      <c r="E11" s="275"/>
      <c r="F11" s="275"/>
      <c r="G11" s="275"/>
      <c r="H11" s="275"/>
      <c r="I11" s="275"/>
      <c r="J11" s="275"/>
      <c r="K11" s="275"/>
      <c r="L11" s="275"/>
      <c r="M11" s="275"/>
      <c r="N11" s="275"/>
      <c r="O11" s="275"/>
      <c r="P11" s="275"/>
    </row>
    <row r="12" spans="1:16" x14ac:dyDescent="0.25">
      <c r="A12" s="54"/>
      <c r="B12" s="54"/>
      <c r="C12" s="54"/>
      <c r="D12" s="54"/>
      <c r="E12" s="54"/>
      <c r="F12" s="54"/>
      <c r="G12" s="54"/>
      <c r="H12" s="54"/>
      <c r="I12" s="54"/>
      <c r="J12" s="54"/>
      <c r="K12" s="54"/>
      <c r="L12" s="54"/>
      <c r="M12" s="54"/>
      <c r="N12" s="54"/>
      <c r="O12" s="54"/>
    </row>
    <row r="13" spans="1:16" ht="15.75" x14ac:dyDescent="0.25">
      <c r="A13" s="54"/>
      <c r="B13" s="129" t="s">
        <v>183</v>
      </c>
      <c r="C13" s="54"/>
      <c r="D13" s="54"/>
      <c r="E13" s="54"/>
      <c r="F13" s="54"/>
      <c r="G13" s="54"/>
      <c r="H13" s="54"/>
      <c r="I13" s="54"/>
      <c r="J13" s="54"/>
      <c r="K13" s="54"/>
      <c r="L13" s="54"/>
      <c r="M13" s="54"/>
      <c r="N13" s="54"/>
      <c r="O13" s="54"/>
    </row>
    <row r="14" spans="1:16" ht="15.75" thickBot="1" x14ac:dyDescent="0.3">
      <c r="A14" s="54"/>
      <c r="B14" s="54"/>
      <c r="C14" s="54"/>
      <c r="D14" s="54"/>
      <c r="E14" s="54"/>
      <c r="F14" s="54"/>
      <c r="G14" s="54"/>
      <c r="H14" s="54"/>
      <c r="I14" s="54"/>
      <c r="J14" s="54"/>
      <c r="K14" s="54"/>
      <c r="L14" s="54"/>
      <c r="M14" s="54"/>
      <c r="N14" s="54"/>
      <c r="O14" s="54"/>
    </row>
    <row r="15" spans="1:16" ht="28.5" customHeight="1" x14ac:dyDescent="0.25">
      <c r="A15" s="54"/>
      <c r="B15" s="54"/>
      <c r="C15" s="436" t="s">
        <v>14</v>
      </c>
      <c r="D15" s="437"/>
      <c r="E15" s="438" t="s">
        <v>133</v>
      </c>
      <c r="F15" s="439"/>
      <c r="G15" s="439"/>
      <c r="H15" s="439"/>
      <c r="I15" s="439"/>
      <c r="J15" s="439"/>
      <c r="K15" s="439"/>
      <c r="L15" s="439"/>
      <c r="M15" s="440"/>
      <c r="N15" s="54"/>
      <c r="O15" s="54"/>
    </row>
    <row r="16" spans="1:16" ht="48" customHeight="1" x14ac:dyDescent="0.25">
      <c r="A16" s="54"/>
      <c r="B16" s="54"/>
      <c r="C16" s="450" t="s">
        <v>182</v>
      </c>
      <c r="D16" s="451"/>
      <c r="E16" s="452"/>
      <c r="F16" s="453"/>
      <c r="G16" s="453"/>
      <c r="H16" s="453"/>
      <c r="I16" s="453"/>
      <c r="J16" s="453"/>
      <c r="K16" s="453"/>
      <c r="L16" s="453"/>
      <c r="M16" s="454"/>
      <c r="N16" s="54"/>
      <c r="O16" s="54"/>
    </row>
    <row r="17" spans="1:16" ht="41.25" customHeight="1" x14ac:dyDescent="0.25">
      <c r="A17" s="54"/>
      <c r="B17" s="54"/>
      <c r="C17" s="476" t="s">
        <v>23</v>
      </c>
      <c r="D17" s="477"/>
      <c r="E17" s="478"/>
      <c r="F17" s="479"/>
      <c r="G17" s="479"/>
      <c r="H17" s="479"/>
      <c r="I17" s="479"/>
      <c r="J17" s="479"/>
      <c r="K17" s="479"/>
      <c r="L17" s="479"/>
      <c r="M17" s="480"/>
      <c r="N17" s="54"/>
      <c r="O17" s="54"/>
    </row>
    <row r="18" spans="1:16" ht="41.25" customHeight="1" x14ac:dyDescent="0.25">
      <c r="A18" s="54"/>
      <c r="B18" s="54"/>
      <c r="C18" s="481" t="s">
        <v>82</v>
      </c>
      <c r="D18" s="482"/>
      <c r="E18" s="483"/>
      <c r="F18" s="484"/>
      <c r="G18" s="484"/>
      <c r="H18" s="484"/>
      <c r="I18" s="484"/>
      <c r="J18" s="484"/>
      <c r="K18" s="484"/>
      <c r="L18" s="484"/>
      <c r="M18" s="485"/>
      <c r="N18" s="54"/>
      <c r="O18" s="54"/>
    </row>
    <row r="19" spans="1:16" ht="41.25" customHeight="1" thickBot="1" x14ac:dyDescent="0.3">
      <c r="A19" s="54"/>
      <c r="B19" s="54"/>
      <c r="C19" s="486" t="s">
        <v>126</v>
      </c>
      <c r="D19" s="487"/>
      <c r="E19" s="430"/>
      <c r="F19" s="426"/>
      <c r="G19" s="426"/>
      <c r="H19" s="426"/>
      <c r="I19" s="426"/>
      <c r="J19" s="426"/>
      <c r="K19" s="426"/>
      <c r="L19" s="426"/>
      <c r="M19" s="435"/>
      <c r="N19" s="54"/>
      <c r="O19" s="54"/>
    </row>
    <row r="20" spans="1:16" ht="15.75" thickBot="1" x14ac:dyDescent="0.3">
      <c r="A20" s="54"/>
      <c r="B20" s="54"/>
      <c r="C20" s="54"/>
      <c r="D20" s="54"/>
      <c r="E20" s="54"/>
      <c r="F20" s="54"/>
      <c r="G20" s="54"/>
      <c r="H20" s="54"/>
      <c r="I20" s="54"/>
      <c r="J20" s="54"/>
      <c r="K20" s="54"/>
      <c r="L20" s="54"/>
      <c r="M20" s="54"/>
      <c r="N20" s="54"/>
      <c r="O20" s="54"/>
    </row>
    <row r="21" spans="1:16" ht="19.5" thickBot="1" x14ac:dyDescent="0.3">
      <c r="A21" s="54"/>
      <c r="B21" s="274" t="s">
        <v>24</v>
      </c>
      <c r="C21" s="275"/>
      <c r="D21" s="275"/>
      <c r="E21" s="275"/>
      <c r="F21" s="275"/>
      <c r="G21" s="275"/>
      <c r="H21" s="275"/>
      <c r="I21" s="275"/>
      <c r="J21" s="275"/>
      <c r="K21" s="275"/>
      <c r="L21" s="275"/>
      <c r="M21" s="275"/>
      <c r="N21" s="275"/>
      <c r="O21" s="275"/>
      <c r="P21" s="275"/>
    </row>
    <row r="22" spans="1:16" ht="12" customHeight="1" x14ac:dyDescent="0.25">
      <c r="A22" s="54"/>
      <c r="B22" s="109"/>
      <c r="C22" s="110"/>
      <c r="D22" s="111"/>
      <c r="E22" s="111"/>
      <c r="F22" s="111"/>
      <c r="G22" s="111"/>
      <c r="H22" s="111"/>
      <c r="I22" s="111"/>
      <c r="J22" s="111"/>
      <c r="K22" s="111"/>
      <c r="L22" s="111"/>
      <c r="M22" s="111"/>
      <c r="N22" s="54"/>
      <c r="O22" s="54"/>
    </row>
    <row r="23" spans="1:16" ht="47.25" customHeight="1" x14ac:dyDescent="0.25">
      <c r="A23" s="54"/>
      <c r="B23" s="449" t="s">
        <v>211</v>
      </c>
      <c r="C23" s="449"/>
      <c r="D23" s="449"/>
      <c r="E23" s="449"/>
      <c r="F23" s="449"/>
      <c r="G23" s="449"/>
      <c r="H23" s="449"/>
      <c r="I23" s="449"/>
      <c r="J23" s="449"/>
      <c r="K23" s="449"/>
      <c r="L23" s="449"/>
      <c r="M23" s="449"/>
      <c r="N23" s="449"/>
      <c r="O23" s="449"/>
      <c r="P23" s="449"/>
    </row>
    <row r="24" spans="1:16" ht="16.5" customHeight="1" x14ac:dyDescent="0.25">
      <c r="A24" s="54"/>
      <c r="B24" s="114"/>
      <c r="C24" s="114"/>
      <c r="D24" s="114"/>
      <c r="E24" s="114"/>
      <c r="F24" s="114"/>
      <c r="G24" s="114"/>
      <c r="H24" s="114"/>
      <c r="I24" s="114"/>
      <c r="J24" s="114"/>
      <c r="K24" s="114"/>
      <c r="L24" s="114"/>
      <c r="M24" s="114"/>
      <c r="N24" s="114"/>
      <c r="O24" s="114"/>
      <c r="P24" s="114"/>
    </row>
    <row r="25" spans="1:16" ht="39" customHeight="1" x14ac:dyDescent="0.25">
      <c r="A25" s="54"/>
      <c r="B25" s="115"/>
      <c r="C25" s="495" t="s">
        <v>197</v>
      </c>
      <c r="D25" s="495"/>
      <c r="E25" s="495"/>
      <c r="F25" s="495"/>
      <c r="G25" s="495"/>
      <c r="H25" s="495"/>
      <c r="I25" s="495"/>
      <c r="J25" s="495"/>
      <c r="K25" s="495"/>
      <c r="L25" s="495"/>
      <c r="M25" s="495"/>
      <c r="N25" s="495"/>
      <c r="O25" s="495"/>
      <c r="P25" s="115"/>
    </row>
    <row r="26" spans="1:16" ht="15.75" thickBot="1" x14ac:dyDescent="0.3">
      <c r="A26" s="54"/>
      <c r="B26" s="54"/>
      <c r="C26" s="54"/>
      <c r="D26" s="54"/>
      <c r="E26" s="54"/>
      <c r="F26" s="54"/>
      <c r="G26" s="54"/>
      <c r="H26" s="54"/>
      <c r="I26" s="54"/>
      <c r="J26" s="54"/>
      <c r="K26" s="54"/>
      <c r="L26" s="54"/>
      <c r="M26" s="54"/>
      <c r="N26" s="54"/>
      <c r="O26" s="54"/>
    </row>
    <row r="27" spans="1:16" ht="48.75" customHeight="1" x14ac:dyDescent="0.25">
      <c r="A27" s="54"/>
      <c r="B27" s="54"/>
      <c r="C27" s="436" t="s">
        <v>94</v>
      </c>
      <c r="D27" s="437"/>
      <c r="E27" s="442" t="s">
        <v>195</v>
      </c>
      <c r="F27" s="443"/>
      <c r="G27" s="442" t="s">
        <v>196</v>
      </c>
      <c r="H27" s="431"/>
      <c r="I27" s="431"/>
      <c r="J27" s="431"/>
      <c r="K27" s="443"/>
      <c r="L27" s="442" t="s">
        <v>90</v>
      </c>
      <c r="M27" s="431"/>
      <c r="N27" s="431"/>
      <c r="O27" s="432"/>
    </row>
    <row r="28" spans="1:16" ht="50.1" customHeight="1" x14ac:dyDescent="0.25">
      <c r="A28" s="54"/>
      <c r="B28" s="54"/>
      <c r="C28" s="488" t="s">
        <v>25</v>
      </c>
      <c r="D28" s="489"/>
      <c r="E28" s="490"/>
      <c r="F28" s="491"/>
      <c r="G28" s="428"/>
      <c r="H28" s="422"/>
      <c r="I28" s="422"/>
      <c r="J28" s="422"/>
      <c r="K28" s="423"/>
      <c r="L28" s="492"/>
      <c r="M28" s="493"/>
      <c r="N28" s="493"/>
      <c r="O28" s="494"/>
    </row>
    <row r="29" spans="1:16" ht="50.1" customHeight="1" x14ac:dyDescent="0.25">
      <c r="A29" s="54"/>
      <c r="B29" s="54"/>
      <c r="C29" s="344" t="s">
        <v>171</v>
      </c>
      <c r="D29" s="345"/>
      <c r="E29" s="457"/>
      <c r="F29" s="458"/>
      <c r="G29" s="429"/>
      <c r="H29" s="424"/>
      <c r="I29" s="424"/>
      <c r="J29" s="424"/>
      <c r="K29" s="425"/>
      <c r="L29" s="459"/>
      <c r="M29" s="460"/>
      <c r="N29" s="460"/>
      <c r="O29" s="461"/>
    </row>
    <row r="30" spans="1:16" ht="50.1" customHeight="1" thickBot="1" x14ac:dyDescent="0.3">
      <c r="A30" s="54"/>
      <c r="B30" s="54"/>
      <c r="C30" s="455" t="s">
        <v>170</v>
      </c>
      <c r="D30" s="456"/>
      <c r="E30" s="466"/>
      <c r="F30" s="467"/>
      <c r="G30" s="430"/>
      <c r="H30" s="426"/>
      <c r="I30" s="426"/>
      <c r="J30" s="426"/>
      <c r="K30" s="427"/>
      <c r="L30" s="468"/>
      <c r="M30" s="469"/>
      <c r="N30" s="469"/>
      <c r="O30" s="470"/>
    </row>
    <row r="31" spans="1:16" s="124" customFormat="1" ht="16.5" customHeight="1" thickBot="1" x14ac:dyDescent="0.3">
      <c r="C31" s="126"/>
      <c r="D31" s="126"/>
      <c r="E31" s="185"/>
      <c r="F31" s="185"/>
      <c r="G31" s="126"/>
      <c r="H31" s="126"/>
      <c r="I31" s="126"/>
      <c r="J31" s="126"/>
      <c r="K31" s="126"/>
      <c r="L31" s="126"/>
      <c r="M31" s="126"/>
      <c r="N31" s="126"/>
      <c r="O31" s="126"/>
    </row>
    <row r="32" spans="1:16" s="124" customFormat="1" ht="32.1" customHeight="1" x14ac:dyDescent="0.25">
      <c r="C32" s="471" t="s">
        <v>161</v>
      </c>
      <c r="D32" s="472"/>
      <c r="E32" s="438" t="s">
        <v>133</v>
      </c>
      <c r="F32" s="439"/>
      <c r="G32" s="439"/>
      <c r="H32" s="439"/>
      <c r="I32" s="439"/>
      <c r="J32" s="439"/>
      <c r="K32" s="439"/>
      <c r="L32" s="439"/>
      <c r="M32" s="440"/>
      <c r="N32" s="126"/>
    </row>
    <row r="33" spans="1:16" s="124" customFormat="1" ht="216.75" customHeight="1" thickBot="1" x14ac:dyDescent="0.3">
      <c r="C33" s="364" t="s">
        <v>198</v>
      </c>
      <c r="D33" s="365"/>
      <c r="E33" s="473"/>
      <c r="F33" s="474"/>
      <c r="G33" s="474"/>
      <c r="H33" s="474"/>
      <c r="I33" s="474"/>
      <c r="J33" s="474"/>
      <c r="K33" s="474"/>
      <c r="L33" s="474"/>
      <c r="M33" s="475"/>
      <c r="N33" s="126"/>
    </row>
    <row r="34" spans="1:16" ht="20.25" customHeight="1" thickBot="1" x14ac:dyDescent="0.3">
      <c r="A34" s="54"/>
      <c r="B34" s="54"/>
      <c r="C34" s="54"/>
      <c r="D34" s="54"/>
      <c r="E34" s="54"/>
      <c r="F34" s="54"/>
      <c r="G34" s="54"/>
      <c r="H34" s="54"/>
      <c r="I34" s="54"/>
      <c r="J34" s="54"/>
      <c r="K34" s="54"/>
      <c r="L34" s="54"/>
      <c r="M34" s="54"/>
      <c r="N34" s="54"/>
      <c r="O34" s="54"/>
    </row>
    <row r="35" spans="1:16" ht="19.5" thickBot="1" x14ac:dyDescent="0.3">
      <c r="A35" s="54"/>
      <c r="B35" s="274" t="s">
        <v>118</v>
      </c>
      <c r="C35" s="275"/>
      <c r="D35" s="275"/>
      <c r="E35" s="275"/>
      <c r="F35" s="275"/>
      <c r="G35" s="275"/>
      <c r="H35" s="275"/>
      <c r="I35" s="275"/>
      <c r="J35" s="275"/>
      <c r="K35" s="275"/>
      <c r="L35" s="275"/>
      <c r="M35" s="275"/>
      <c r="N35" s="275"/>
      <c r="O35" s="275"/>
      <c r="P35" s="275"/>
    </row>
    <row r="36" spans="1:16" ht="15.75" thickBot="1" x14ac:dyDescent="0.3">
      <c r="A36" s="54"/>
      <c r="B36" s="54"/>
      <c r="C36" s="54"/>
      <c r="D36" s="54"/>
      <c r="E36" s="54"/>
      <c r="F36" s="54"/>
      <c r="G36" s="54"/>
      <c r="H36" s="54"/>
      <c r="I36" s="54"/>
      <c r="J36" s="54"/>
      <c r="K36" s="54"/>
      <c r="L36" s="54"/>
      <c r="M36" s="54"/>
      <c r="N36" s="54"/>
      <c r="O36" s="54"/>
    </row>
    <row r="37" spans="1:16" ht="28.5" customHeight="1" x14ac:dyDescent="0.25">
      <c r="A37" s="54"/>
      <c r="B37" s="54"/>
      <c r="C37" s="444" t="s">
        <v>173</v>
      </c>
      <c r="D37" s="445"/>
      <c r="E37" s="445" t="s">
        <v>141</v>
      </c>
      <c r="F37" s="445"/>
      <c r="G37" s="445"/>
      <c r="H37" s="445"/>
      <c r="I37" s="445"/>
      <c r="J37" s="445"/>
      <c r="K37" s="445"/>
      <c r="L37" s="445"/>
      <c r="M37" s="446"/>
      <c r="N37" s="54"/>
      <c r="O37" s="54"/>
    </row>
    <row r="38" spans="1:16" ht="39.75" customHeight="1" x14ac:dyDescent="0.25">
      <c r="A38" s="54"/>
      <c r="B38" s="54"/>
      <c r="C38" s="447" t="s">
        <v>32</v>
      </c>
      <c r="D38" s="448"/>
      <c r="E38" s="428"/>
      <c r="F38" s="422"/>
      <c r="G38" s="422"/>
      <c r="H38" s="422"/>
      <c r="I38" s="422"/>
      <c r="J38" s="422"/>
      <c r="K38" s="422"/>
      <c r="L38" s="422"/>
      <c r="M38" s="433"/>
      <c r="N38" s="54"/>
      <c r="O38" s="54"/>
    </row>
    <row r="39" spans="1:16" ht="42" customHeight="1" x14ac:dyDescent="0.25">
      <c r="A39" s="54"/>
      <c r="B39" s="54"/>
      <c r="C39" s="462" t="s">
        <v>31</v>
      </c>
      <c r="D39" s="463"/>
      <c r="E39" s="429"/>
      <c r="F39" s="424"/>
      <c r="G39" s="424"/>
      <c r="H39" s="424"/>
      <c r="I39" s="424"/>
      <c r="J39" s="424"/>
      <c r="K39" s="424"/>
      <c r="L39" s="424"/>
      <c r="M39" s="434"/>
      <c r="N39" s="54"/>
      <c r="O39" s="54"/>
    </row>
    <row r="40" spans="1:16" ht="39" customHeight="1" thickBot="1" x14ac:dyDescent="0.3">
      <c r="A40" s="54"/>
      <c r="B40" s="54"/>
      <c r="C40" s="464" t="s">
        <v>27</v>
      </c>
      <c r="D40" s="465"/>
      <c r="E40" s="430"/>
      <c r="F40" s="426"/>
      <c r="G40" s="426"/>
      <c r="H40" s="426"/>
      <c r="I40" s="426"/>
      <c r="J40" s="426"/>
      <c r="K40" s="426"/>
      <c r="L40" s="426"/>
      <c r="M40" s="435"/>
      <c r="N40" s="54"/>
      <c r="O40" s="54"/>
    </row>
    <row r="41" spans="1:16" ht="15.75" thickBot="1" x14ac:dyDescent="0.3">
      <c r="A41" s="54"/>
      <c r="B41" s="54"/>
      <c r="C41" s="54"/>
      <c r="D41" s="54"/>
      <c r="E41" s="54"/>
      <c r="F41" s="54"/>
      <c r="G41" s="54"/>
      <c r="H41" s="54"/>
      <c r="I41" s="54"/>
      <c r="J41" s="54"/>
      <c r="K41" s="54"/>
      <c r="L41" s="54"/>
      <c r="M41" s="54"/>
      <c r="N41" s="54"/>
      <c r="O41" s="54"/>
    </row>
    <row r="42" spans="1:16" ht="34.5" customHeight="1" x14ac:dyDescent="0.25">
      <c r="A42" s="54"/>
      <c r="B42" s="54"/>
      <c r="C42" s="436" t="s">
        <v>94</v>
      </c>
      <c r="D42" s="437"/>
      <c r="E42" s="431" t="s">
        <v>128</v>
      </c>
      <c r="F42" s="431"/>
      <c r="G42" s="443"/>
      <c r="H42" s="442" t="s">
        <v>129</v>
      </c>
      <c r="I42" s="431"/>
      <c r="J42" s="443"/>
      <c r="K42" s="442" t="s">
        <v>172</v>
      </c>
      <c r="L42" s="431"/>
      <c r="M42" s="443"/>
      <c r="N42" s="431" t="s">
        <v>185</v>
      </c>
      <c r="O42" s="431"/>
      <c r="P42" s="432"/>
    </row>
    <row r="43" spans="1:16" ht="33.75" customHeight="1" x14ac:dyDescent="0.25">
      <c r="A43" s="54"/>
      <c r="B43" s="54"/>
      <c r="C43" s="416" t="s">
        <v>130</v>
      </c>
      <c r="D43" s="417"/>
      <c r="E43" s="422"/>
      <c r="F43" s="422"/>
      <c r="G43" s="423"/>
      <c r="H43" s="428"/>
      <c r="I43" s="422"/>
      <c r="J43" s="423"/>
      <c r="K43" s="428"/>
      <c r="L43" s="422"/>
      <c r="M43" s="423"/>
      <c r="N43" s="422"/>
      <c r="O43" s="422"/>
      <c r="P43" s="433"/>
    </row>
    <row r="44" spans="1:16" ht="33.75" customHeight="1" x14ac:dyDescent="0.25">
      <c r="A44" s="54"/>
      <c r="B44" s="54"/>
      <c r="C44" s="418" t="s">
        <v>131</v>
      </c>
      <c r="D44" s="419"/>
      <c r="E44" s="140"/>
      <c r="F44" s="140"/>
      <c r="G44" s="208"/>
      <c r="H44" s="59"/>
      <c r="I44" s="140"/>
      <c r="J44" s="208"/>
      <c r="K44" s="59"/>
      <c r="L44" s="140"/>
      <c r="M44" s="208"/>
      <c r="N44" s="140"/>
      <c r="O44" s="140"/>
      <c r="P44" s="165"/>
    </row>
    <row r="45" spans="1:16" ht="33.75" customHeight="1" x14ac:dyDescent="0.25">
      <c r="A45" s="54"/>
      <c r="B45" s="54"/>
      <c r="C45" s="418" t="s">
        <v>34</v>
      </c>
      <c r="D45" s="419"/>
      <c r="E45" s="140"/>
      <c r="F45" s="140"/>
      <c r="G45" s="208"/>
      <c r="H45" s="59"/>
      <c r="I45" s="140"/>
      <c r="J45" s="208"/>
      <c r="K45" s="59"/>
      <c r="L45" s="140"/>
      <c r="M45" s="208"/>
      <c r="N45" s="140"/>
      <c r="O45" s="140"/>
      <c r="P45" s="165"/>
    </row>
    <row r="46" spans="1:16" ht="33.75" customHeight="1" x14ac:dyDescent="0.25">
      <c r="A46" s="54"/>
      <c r="B46" s="54"/>
      <c r="C46" s="418" t="s">
        <v>35</v>
      </c>
      <c r="D46" s="419"/>
      <c r="E46" s="424"/>
      <c r="F46" s="424"/>
      <c r="G46" s="425"/>
      <c r="H46" s="429"/>
      <c r="I46" s="424"/>
      <c r="J46" s="425"/>
      <c r="K46" s="429"/>
      <c r="L46" s="424"/>
      <c r="M46" s="425"/>
      <c r="N46" s="424"/>
      <c r="O46" s="424"/>
      <c r="P46" s="434"/>
    </row>
    <row r="47" spans="1:16" ht="33.75" customHeight="1" x14ac:dyDescent="0.25">
      <c r="A47" s="54"/>
      <c r="B47" s="54"/>
      <c r="C47" s="418" t="s">
        <v>36</v>
      </c>
      <c r="D47" s="419"/>
      <c r="E47" s="166"/>
      <c r="F47" s="166"/>
      <c r="G47" s="209"/>
      <c r="H47" s="68"/>
      <c r="I47" s="166"/>
      <c r="J47" s="209"/>
      <c r="K47" s="68"/>
      <c r="L47" s="166"/>
      <c r="M47" s="209"/>
      <c r="N47" s="166"/>
      <c r="O47" s="166"/>
      <c r="P47" s="167"/>
    </row>
    <row r="48" spans="1:16" ht="33.75" customHeight="1" x14ac:dyDescent="0.25">
      <c r="A48" s="54"/>
      <c r="B48" s="54"/>
      <c r="C48" s="418" t="s">
        <v>132</v>
      </c>
      <c r="D48" s="419"/>
      <c r="E48" s="166"/>
      <c r="F48" s="166"/>
      <c r="G48" s="209"/>
      <c r="H48" s="68"/>
      <c r="I48" s="166"/>
      <c r="J48" s="209"/>
      <c r="K48" s="68"/>
      <c r="L48" s="166"/>
      <c r="M48" s="209"/>
      <c r="N48" s="166"/>
      <c r="O48" s="166"/>
      <c r="P48" s="167"/>
    </row>
    <row r="49" spans="1:16" ht="33.75" customHeight="1" thickBot="1" x14ac:dyDescent="0.3">
      <c r="A49" s="54"/>
      <c r="B49" s="54"/>
      <c r="C49" s="420" t="s">
        <v>84</v>
      </c>
      <c r="D49" s="421"/>
      <c r="E49" s="426"/>
      <c r="F49" s="426"/>
      <c r="G49" s="427"/>
      <c r="H49" s="430"/>
      <c r="I49" s="426"/>
      <c r="J49" s="427"/>
      <c r="K49" s="430"/>
      <c r="L49" s="426"/>
      <c r="M49" s="427"/>
      <c r="N49" s="426"/>
      <c r="O49" s="426"/>
      <c r="P49" s="435"/>
    </row>
    <row r="50" spans="1:16" ht="15.75" thickBot="1" x14ac:dyDescent="0.3">
      <c r="A50" s="54"/>
      <c r="B50" s="54"/>
      <c r="C50" s="54"/>
      <c r="D50" s="54"/>
      <c r="E50" s="54"/>
      <c r="F50" s="54"/>
      <c r="G50" s="54"/>
      <c r="H50" s="54"/>
      <c r="I50" s="54"/>
      <c r="J50" s="54"/>
      <c r="K50" s="54"/>
      <c r="L50" s="54"/>
      <c r="M50" s="54"/>
      <c r="N50" s="54"/>
      <c r="O50" s="54"/>
    </row>
    <row r="51" spans="1:16" ht="19.5" thickBot="1" x14ac:dyDescent="0.3">
      <c r="A51" s="54"/>
      <c r="B51" s="274" t="s">
        <v>119</v>
      </c>
      <c r="C51" s="275"/>
      <c r="D51" s="275"/>
      <c r="E51" s="275"/>
      <c r="F51" s="275"/>
      <c r="G51" s="275"/>
      <c r="H51" s="275"/>
      <c r="I51" s="275"/>
      <c r="J51" s="275"/>
      <c r="K51" s="275"/>
      <c r="L51" s="275"/>
      <c r="M51" s="275"/>
      <c r="N51" s="275"/>
      <c r="O51" s="275"/>
      <c r="P51" s="275"/>
    </row>
    <row r="52" spans="1:16" x14ac:dyDescent="0.25">
      <c r="A52" s="54"/>
      <c r="B52" s="54"/>
      <c r="C52" s="54"/>
      <c r="D52" s="54"/>
      <c r="E52" s="54"/>
      <c r="F52" s="54"/>
      <c r="G52" s="54"/>
      <c r="H52" s="54"/>
      <c r="I52" s="54"/>
      <c r="J52" s="54"/>
      <c r="K52" s="54"/>
      <c r="L52" s="54"/>
      <c r="M52" s="54"/>
      <c r="N52" s="54"/>
      <c r="O52" s="54"/>
    </row>
    <row r="53" spans="1:16" ht="35.25" customHeight="1" x14ac:dyDescent="0.25">
      <c r="A53" s="54"/>
      <c r="B53" s="115"/>
      <c r="C53" s="495" t="s">
        <v>199</v>
      </c>
      <c r="D53" s="495"/>
      <c r="E53" s="495"/>
      <c r="F53" s="495"/>
      <c r="G53" s="495"/>
      <c r="H53" s="495"/>
      <c r="I53" s="495"/>
      <c r="J53" s="495"/>
      <c r="K53" s="495"/>
      <c r="L53" s="495"/>
      <c r="M53" s="495"/>
      <c r="N53" s="495"/>
      <c r="O53" s="495"/>
      <c r="P53" s="495"/>
    </row>
    <row r="54" spans="1:16" ht="16.5" customHeight="1" thickBot="1" x14ac:dyDescent="0.3">
      <c r="A54" s="54"/>
      <c r="B54" s="54"/>
      <c r="C54" s="54"/>
      <c r="D54" s="54"/>
      <c r="E54" s="54"/>
      <c r="F54" s="54"/>
      <c r="G54" s="54"/>
      <c r="H54" s="54"/>
      <c r="I54" s="54"/>
      <c r="J54" s="54"/>
      <c r="K54" s="54"/>
      <c r="L54" s="54"/>
      <c r="M54" s="54"/>
      <c r="N54" s="124"/>
      <c r="O54" s="124"/>
      <c r="P54" s="124"/>
    </row>
    <row r="55" spans="1:16" ht="32.25" customHeight="1" x14ac:dyDescent="0.25">
      <c r="A55" s="54"/>
      <c r="B55" s="54"/>
      <c r="C55" s="396" t="s">
        <v>33</v>
      </c>
      <c r="D55" s="397"/>
      <c r="E55" s="366" t="s">
        <v>133</v>
      </c>
      <c r="F55" s="367"/>
      <c r="G55" s="367"/>
      <c r="H55" s="367"/>
      <c r="I55" s="367"/>
      <c r="J55" s="368"/>
      <c r="K55" s="369" t="s">
        <v>101</v>
      </c>
      <c r="L55" s="370"/>
      <c r="M55" s="370"/>
      <c r="N55" s="370"/>
      <c r="O55" s="370"/>
      <c r="P55" s="371"/>
    </row>
    <row r="56" spans="1:16" ht="48" customHeight="1" x14ac:dyDescent="0.25">
      <c r="A56" s="54"/>
      <c r="B56" s="54"/>
      <c r="C56" s="496" t="s">
        <v>41</v>
      </c>
      <c r="D56" s="497"/>
      <c r="E56" s="301"/>
      <c r="F56" s="372"/>
      <c r="G56" s="372"/>
      <c r="H56" s="372"/>
      <c r="I56" s="372"/>
      <c r="J56" s="302"/>
      <c r="K56" s="373"/>
      <c r="L56" s="374"/>
      <c r="M56" s="374"/>
      <c r="N56" s="374"/>
      <c r="O56" s="374"/>
      <c r="P56" s="375"/>
    </row>
    <row r="57" spans="1:16" ht="50.25" customHeight="1" x14ac:dyDescent="0.25">
      <c r="A57" s="54"/>
      <c r="B57" s="54"/>
      <c r="C57" s="412" t="s">
        <v>42</v>
      </c>
      <c r="D57" s="413"/>
      <c r="E57" s="303"/>
      <c r="F57" s="376"/>
      <c r="G57" s="376"/>
      <c r="H57" s="376"/>
      <c r="I57" s="376"/>
      <c r="J57" s="304"/>
      <c r="K57" s="377"/>
      <c r="L57" s="378"/>
      <c r="M57" s="378"/>
      <c r="N57" s="378"/>
      <c r="O57" s="378"/>
      <c r="P57" s="379"/>
    </row>
    <row r="58" spans="1:16" ht="55.5" customHeight="1" x14ac:dyDescent="0.25">
      <c r="A58" s="54"/>
      <c r="B58" s="54"/>
      <c r="C58" s="412" t="s">
        <v>39</v>
      </c>
      <c r="D58" s="413"/>
      <c r="E58" s="303"/>
      <c r="F58" s="376"/>
      <c r="G58" s="376"/>
      <c r="H58" s="376"/>
      <c r="I58" s="376"/>
      <c r="J58" s="304"/>
      <c r="K58" s="377"/>
      <c r="L58" s="378"/>
      <c r="M58" s="378"/>
      <c r="N58" s="378"/>
      <c r="O58" s="378"/>
      <c r="P58" s="379"/>
    </row>
    <row r="59" spans="1:16" ht="55.5" customHeight="1" x14ac:dyDescent="0.25">
      <c r="A59" s="54"/>
      <c r="B59" s="54"/>
      <c r="C59" s="412" t="s">
        <v>184</v>
      </c>
      <c r="D59" s="413"/>
      <c r="E59" s="303"/>
      <c r="F59" s="376"/>
      <c r="G59" s="376"/>
      <c r="H59" s="376"/>
      <c r="I59" s="376"/>
      <c r="J59" s="304"/>
      <c r="K59" s="377"/>
      <c r="L59" s="378"/>
      <c r="M59" s="378"/>
      <c r="N59" s="378"/>
      <c r="O59" s="378"/>
      <c r="P59" s="379"/>
    </row>
    <row r="60" spans="1:16" ht="53.25" customHeight="1" thickBot="1" x14ac:dyDescent="0.3">
      <c r="A60" s="54"/>
      <c r="B60" s="54"/>
      <c r="C60" s="414" t="s">
        <v>100</v>
      </c>
      <c r="D60" s="415"/>
      <c r="E60" s="380"/>
      <c r="F60" s="381"/>
      <c r="G60" s="381"/>
      <c r="H60" s="381"/>
      <c r="I60" s="381"/>
      <c r="J60" s="382"/>
      <c r="K60" s="383"/>
      <c r="L60" s="384"/>
      <c r="M60" s="384"/>
      <c r="N60" s="384"/>
      <c r="O60" s="384"/>
      <c r="P60" s="385"/>
    </row>
    <row r="61" spans="1:16" s="124" customFormat="1" ht="19.5" customHeight="1" thickBot="1" x14ac:dyDescent="0.3">
      <c r="C61" s="262"/>
      <c r="D61" s="262"/>
      <c r="E61" s="126"/>
      <c r="F61" s="126"/>
      <c r="G61" s="126"/>
      <c r="H61" s="126"/>
      <c r="I61" s="126"/>
      <c r="J61" s="126"/>
      <c r="K61" s="126"/>
      <c r="L61" s="126"/>
      <c r="M61" s="126"/>
      <c r="N61" s="126"/>
      <c r="O61" s="126"/>
      <c r="P61" s="126"/>
    </row>
    <row r="62" spans="1:16" s="124" customFormat="1" ht="35.25" customHeight="1" x14ac:dyDescent="0.25">
      <c r="C62" s="386" t="s">
        <v>208</v>
      </c>
      <c r="D62" s="387"/>
      <c r="E62" s="366" t="s">
        <v>133</v>
      </c>
      <c r="F62" s="367"/>
      <c r="G62" s="367"/>
      <c r="H62" s="367"/>
      <c r="I62" s="367"/>
      <c r="J62" s="368"/>
      <c r="K62" s="369" t="s">
        <v>101</v>
      </c>
      <c r="L62" s="370"/>
      <c r="M62" s="370"/>
      <c r="N62" s="370"/>
      <c r="O62" s="370"/>
      <c r="P62" s="371"/>
    </row>
    <row r="63" spans="1:16" s="124" customFormat="1" ht="53.25" customHeight="1" x14ac:dyDescent="0.25">
      <c r="C63" s="362" t="s">
        <v>43</v>
      </c>
      <c r="D63" s="363"/>
      <c r="E63" s="301"/>
      <c r="F63" s="372"/>
      <c r="G63" s="372"/>
      <c r="H63" s="372"/>
      <c r="I63" s="372"/>
      <c r="J63" s="302"/>
      <c r="K63" s="373"/>
      <c r="L63" s="374"/>
      <c r="M63" s="374"/>
      <c r="N63" s="374"/>
      <c r="O63" s="374"/>
      <c r="P63" s="375"/>
    </row>
    <row r="64" spans="1:16" s="124" customFormat="1" ht="53.25" customHeight="1" x14ac:dyDescent="0.25">
      <c r="C64" s="362" t="s">
        <v>44</v>
      </c>
      <c r="D64" s="363"/>
      <c r="E64" s="303"/>
      <c r="F64" s="376"/>
      <c r="G64" s="376"/>
      <c r="H64" s="376"/>
      <c r="I64" s="376"/>
      <c r="J64" s="304"/>
      <c r="K64" s="377"/>
      <c r="L64" s="378"/>
      <c r="M64" s="378"/>
      <c r="N64" s="378"/>
      <c r="O64" s="378"/>
      <c r="P64" s="379"/>
    </row>
    <row r="65" spans="2:16" s="124" customFormat="1" ht="53.25" customHeight="1" x14ac:dyDescent="0.25">
      <c r="C65" s="362" t="s">
        <v>45</v>
      </c>
      <c r="D65" s="363"/>
      <c r="E65" s="303"/>
      <c r="F65" s="376"/>
      <c r="G65" s="376"/>
      <c r="H65" s="376"/>
      <c r="I65" s="376"/>
      <c r="J65" s="304"/>
      <c r="K65" s="377"/>
      <c r="L65" s="378"/>
      <c r="M65" s="378"/>
      <c r="N65" s="378"/>
      <c r="O65" s="378"/>
      <c r="P65" s="379"/>
    </row>
    <row r="66" spans="2:16" s="124" customFormat="1" ht="53.25" customHeight="1" thickBot="1" x14ac:dyDescent="0.3">
      <c r="C66" s="364" t="s">
        <v>46</v>
      </c>
      <c r="D66" s="365"/>
      <c r="E66" s="380"/>
      <c r="F66" s="381"/>
      <c r="G66" s="381"/>
      <c r="H66" s="381"/>
      <c r="I66" s="381"/>
      <c r="J66" s="382"/>
      <c r="K66" s="383"/>
      <c r="L66" s="384"/>
      <c r="M66" s="384"/>
      <c r="N66" s="384"/>
      <c r="O66" s="384"/>
      <c r="P66" s="385"/>
    </row>
    <row r="67" spans="2:16" ht="24.75" customHeight="1" thickBot="1" x14ac:dyDescent="0.3"/>
    <row r="68" spans="2:16" ht="19.5" thickBot="1" x14ac:dyDescent="0.3">
      <c r="B68" s="274" t="s">
        <v>145</v>
      </c>
      <c r="C68" s="275"/>
      <c r="D68" s="275"/>
      <c r="E68" s="275"/>
      <c r="F68" s="275"/>
      <c r="G68" s="275"/>
      <c r="H68" s="275"/>
      <c r="I68" s="275"/>
      <c r="J68" s="275"/>
      <c r="K68" s="275"/>
      <c r="L68" s="275"/>
      <c r="M68" s="275"/>
      <c r="N68" s="275"/>
      <c r="O68" s="275"/>
      <c r="P68" s="275"/>
    </row>
    <row r="69" spans="2:16" ht="15.75" thickBot="1" x14ac:dyDescent="0.3"/>
    <row r="70" spans="2:16" ht="24.95" customHeight="1" x14ac:dyDescent="0.25">
      <c r="C70" s="396" t="s">
        <v>134</v>
      </c>
      <c r="D70" s="397"/>
      <c r="E70" s="401" t="s">
        <v>133</v>
      </c>
      <c r="F70" s="367"/>
      <c r="G70" s="367"/>
      <c r="H70" s="367"/>
      <c r="I70" s="367"/>
      <c r="J70" s="367"/>
      <c r="K70" s="367"/>
      <c r="L70" s="367"/>
      <c r="M70" s="367"/>
      <c r="N70" s="367"/>
      <c r="O70" s="367"/>
      <c r="P70" s="402"/>
    </row>
    <row r="71" spans="2:16" ht="160.5" customHeight="1" x14ac:dyDescent="0.25">
      <c r="C71" s="392" t="s">
        <v>167</v>
      </c>
      <c r="D71" s="393"/>
      <c r="E71" s="398"/>
      <c r="F71" s="399"/>
      <c r="G71" s="399"/>
      <c r="H71" s="399"/>
      <c r="I71" s="399"/>
      <c r="J71" s="399"/>
      <c r="K71" s="399"/>
      <c r="L71" s="399"/>
      <c r="M71" s="399"/>
      <c r="N71" s="399"/>
      <c r="O71" s="399"/>
      <c r="P71" s="400"/>
    </row>
    <row r="72" spans="2:16" ht="24.95" customHeight="1" x14ac:dyDescent="0.25">
      <c r="C72" s="388" t="s">
        <v>135</v>
      </c>
      <c r="D72" s="389"/>
      <c r="E72" s="403" t="s">
        <v>133</v>
      </c>
      <c r="F72" s="404"/>
      <c r="G72" s="404"/>
      <c r="H72" s="404"/>
      <c r="I72" s="404"/>
      <c r="J72" s="404"/>
      <c r="K72" s="404"/>
      <c r="L72" s="404"/>
      <c r="M72" s="404"/>
      <c r="N72" s="404"/>
      <c r="O72" s="404"/>
      <c r="P72" s="405"/>
    </row>
    <row r="73" spans="2:16" ht="143.25" customHeight="1" x14ac:dyDescent="0.25">
      <c r="C73" s="394" t="s">
        <v>180</v>
      </c>
      <c r="D73" s="395"/>
      <c r="E73" s="406"/>
      <c r="F73" s="407"/>
      <c r="G73" s="407"/>
      <c r="H73" s="407"/>
      <c r="I73" s="407"/>
      <c r="J73" s="407"/>
      <c r="K73" s="407"/>
      <c r="L73" s="407"/>
      <c r="M73" s="407"/>
      <c r="N73" s="407"/>
      <c r="O73" s="407"/>
      <c r="P73" s="408"/>
    </row>
    <row r="74" spans="2:16" ht="24.95" customHeight="1" x14ac:dyDescent="0.25">
      <c r="C74" s="388" t="s">
        <v>136</v>
      </c>
      <c r="D74" s="389"/>
      <c r="E74" s="403" t="s">
        <v>133</v>
      </c>
      <c r="F74" s="404"/>
      <c r="G74" s="404"/>
      <c r="H74" s="404"/>
      <c r="I74" s="404"/>
      <c r="J74" s="404"/>
      <c r="K74" s="404"/>
      <c r="L74" s="404"/>
      <c r="M74" s="404"/>
      <c r="N74" s="404"/>
      <c r="O74" s="404"/>
      <c r="P74" s="405"/>
    </row>
    <row r="75" spans="2:16" ht="133.5" customHeight="1" thickBot="1" x14ac:dyDescent="0.3">
      <c r="C75" s="390" t="s">
        <v>212</v>
      </c>
      <c r="D75" s="391"/>
      <c r="E75" s="409"/>
      <c r="F75" s="410"/>
      <c r="G75" s="410"/>
      <c r="H75" s="410"/>
      <c r="I75" s="410"/>
      <c r="J75" s="410"/>
      <c r="K75" s="410"/>
      <c r="L75" s="410"/>
      <c r="M75" s="410"/>
      <c r="N75" s="410"/>
      <c r="O75" s="410"/>
      <c r="P75" s="411"/>
    </row>
  </sheetData>
  <mergeCells count="120">
    <mergeCell ref="C53:P53"/>
    <mergeCell ref="K49:M49"/>
    <mergeCell ref="C55:D55"/>
    <mergeCell ref="C56:D56"/>
    <mergeCell ref="E55:J55"/>
    <mergeCell ref="E56:J56"/>
    <mergeCell ref="E57:J57"/>
    <mergeCell ref="E58:J58"/>
    <mergeCell ref="E60:J60"/>
    <mergeCell ref="E59:J59"/>
    <mergeCell ref="K55:P55"/>
    <mergeCell ref="K57:P57"/>
    <mergeCell ref="K56:P56"/>
    <mergeCell ref="K59:P59"/>
    <mergeCell ref="K58:P58"/>
    <mergeCell ref="K60:P60"/>
    <mergeCell ref="C17:D17"/>
    <mergeCell ref="E17:M17"/>
    <mergeCell ref="C18:D18"/>
    <mergeCell ref="E18:M18"/>
    <mergeCell ref="C19:D19"/>
    <mergeCell ref="E19:M19"/>
    <mergeCell ref="C28:D28"/>
    <mergeCell ref="E28:F28"/>
    <mergeCell ref="G28:K28"/>
    <mergeCell ref="L28:O28"/>
    <mergeCell ref="C25:O25"/>
    <mergeCell ref="C29:D29"/>
    <mergeCell ref="E29:F29"/>
    <mergeCell ref="G29:K29"/>
    <mergeCell ref="L29:O29"/>
    <mergeCell ref="C39:D39"/>
    <mergeCell ref="E39:M39"/>
    <mergeCell ref="C40:D40"/>
    <mergeCell ref="E40:M40"/>
    <mergeCell ref="K43:M43"/>
    <mergeCell ref="E30:F30"/>
    <mergeCell ref="G30:K30"/>
    <mergeCell ref="L30:O30"/>
    <mergeCell ref="E42:G42"/>
    <mergeCell ref="H42:J42"/>
    <mergeCell ref="C32:D32"/>
    <mergeCell ref="C33:D33"/>
    <mergeCell ref="E33:M33"/>
    <mergeCell ref="E32:M32"/>
    <mergeCell ref="C15:D15"/>
    <mergeCell ref="E15:M15"/>
    <mergeCell ref="B2:P2"/>
    <mergeCell ref="B4:P4"/>
    <mergeCell ref="A5:P5"/>
    <mergeCell ref="A6:P6"/>
    <mergeCell ref="B11:P11"/>
    <mergeCell ref="B9:P9"/>
    <mergeCell ref="K46:M46"/>
    <mergeCell ref="K42:M42"/>
    <mergeCell ref="C42:D42"/>
    <mergeCell ref="C37:D37"/>
    <mergeCell ref="E37:M37"/>
    <mergeCell ref="C38:D38"/>
    <mergeCell ref="E38:M38"/>
    <mergeCell ref="B21:P21"/>
    <mergeCell ref="B23:P23"/>
    <mergeCell ref="C27:D27"/>
    <mergeCell ref="E27:F27"/>
    <mergeCell ref="G27:K27"/>
    <mergeCell ref="L27:O27"/>
    <mergeCell ref="C16:D16"/>
    <mergeCell ref="E16:M16"/>
    <mergeCell ref="C30:D30"/>
    <mergeCell ref="B68:P68"/>
    <mergeCell ref="C58:D58"/>
    <mergeCell ref="C60:D60"/>
    <mergeCell ref="B35:P35"/>
    <mergeCell ref="B51:P51"/>
    <mergeCell ref="C43:D43"/>
    <mergeCell ref="C46:D46"/>
    <mergeCell ref="C49:D49"/>
    <mergeCell ref="C44:D44"/>
    <mergeCell ref="C45:D45"/>
    <mergeCell ref="C47:D47"/>
    <mergeCell ref="C48:D48"/>
    <mergeCell ref="E43:G43"/>
    <mergeCell ref="E46:G46"/>
    <mergeCell ref="E49:G49"/>
    <mergeCell ref="H43:J43"/>
    <mergeCell ref="H46:J46"/>
    <mergeCell ref="H49:J49"/>
    <mergeCell ref="C59:D59"/>
    <mergeCell ref="N42:P42"/>
    <mergeCell ref="N43:P43"/>
    <mergeCell ref="N46:P46"/>
    <mergeCell ref="N49:P49"/>
    <mergeCell ref="C57:D57"/>
    <mergeCell ref="C74:D74"/>
    <mergeCell ref="C75:D75"/>
    <mergeCell ref="C71:D71"/>
    <mergeCell ref="C72:D72"/>
    <mergeCell ref="C73:D73"/>
    <mergeCell ref="C70:D70"/>
    <mergeCell ref="E71:P71"/>
    <mergeCell ref="E70:P70"/>
    <mergeCell ref="E72:P72"/>
    <mergeCell ref="E73:P73"/>
    <mergeCell ref="E74:P74"/>
    <mergeCell ref="E75:P75"/>
    <mergeCell ref="C65:D65"/>
    <mergeCell ref="C66:D66"/>
    <mergeCell ref="E62:J62"/>
    <mergeCell ref="K62:P62"/>
    <mergeCell ref="E63:J63"/>
    <mergeCell ref="K63:P63"/>
    <mergeCell ref="E64:J64"/>
    <mergeCell ref="K64:P64"/>
    <mergeCell ref="E65:J65"/>
    <mergeCell ref="K65:P65"/>
    <mergeCell ref="E66:J66"/>
    <mergeCell ref="K66:P66"/>
    <mergeCell ref="C62:D62"/>
    <mergeCell ref="C63:D63"/>
    <mergeCell ref="C64:D64"/>
  </mergeCells>
  <pageMargins left="0.7" right="0.7" top="0.75" bottom="0.75" header="0.3" footer="0.3"/>
  <pageSetup paperSize="9"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75C2E-0ABE-4A0A-9599-6AC07EDCC5FF}">
  <sheetPr>
    <tabColor theme="5" tint="0.79998168889431442"/>
  </sheetPr>
  <dimension ref="A2:O29"/>
  <sheetViews>
    <sheetView showGridLines="0" zoomScaleNormal="100" workbookViewId="0">
      <selection activeCell="I26" sqref="I26"/>
    </sheetView>
  </sheetViews>
  <sheetFormatPr baseColWidth="10" defaultRowHeight="15" x14ac:dyDescent="0.25"/>
  <cols>
    <col min="1" max="1" width="9" customWidth="1"/>
    <col min="2" max="2" width="31.7109375" customWidth="1"/>
  </cols>
  <sheetData>
    <row r="2" spans="1:15" s="2" customFormat="1" ht="45" customHeight="1" x14ac:dyDescent="0.25">
      <c r="A2" s="125"/>
      <c r="B2" s="296" t="s">
        <v>93</v>
      </c>
      <c r="C2" s="296"/>
      <c r="D2" s="296"/>
      <c r="E2" s="296"/>
      <c r="F2" s="296"/>
      <c r="G2" s="296"/>
      <c r="H2" s="296"/>
      <c r="I2" s="296"/>
      <c r="J2" s="296"/>
      <c r="K2" s="296"/>
      <c r="L2" s="296"/>
      <c r="M2" s="296"/>
      <c r="N2" s="296"/>
      <c r="O2" s="296"/>
    </row>
    <row r="3" spans="1:15" s="2" customFormat="1" ht="12" customHeight="1" x14ac:dyDescent="0.25">
      <c r="A3" s="123"/>
      <c r="B3" s="123"/>
      <c r="C3" s="123"/>
      <c r="D3" s="123"/>
      <c r="E3" s="123"/>
      <c r="F3" s="123"/>
      <c r="G3" s="123"/>
      <c r="H3" s="123"/>
      <c r="I3" s="123"/>
      <c r="J3" s="123"/>
      <c r="K3" s="123"/>
      <c r="L3" s="123"/>
      <c r="M3" s="123"/>
      <c r="N3" s="123"/>
      <c r="O3" s="123"/>
    </row>
    <row r="4" spans="1:15" s="2" customFormat="1" ht="65.25" customHeight="1" x14ac:dyDescent="0.25">
      <c r="A4" s="121"/>
      <c r="B4" s="297" t="s">
        <v>188</v>
      </c>
      <c r="C4" s="297"/>
      <c r="D4" s="297"/>
      <c r="E4" s="297"/>
      <c r="F4" s="297"/>
      <c r="G4" s="297"/>
      <c r="H4" s="297"/>
      <c r="I4" s="297"/>
      <c r="J4" s="297"/>
      <c r="K4" s="297"/>
      <c r="L4" s="297"/>
      <c r="M4" s="297"/>
      <c r="N4" s="297"/>
      <c r="O4" s="297"/>
    </row>
    <row r="5" spans="1:15" s="2" customFormat="1" ht="51.75" customHeight="1" x14ac:dyDescent="0.25">
      <c r="A5" s="122"/>
      <c r="B5" s="298" t="s">
        <v>21</v>
      </c>
      <c r="C5" s="298"/>
      <c r="D5" s="298"/>
      <c r="E5" s="298"/>
      <c r="F5" s="298"/>
      <c r="G5" s="298"/>
      <c r="H5" s="298"/>
      <c r="I5" s="298"/>
      <c r="J5" s="298"/>
      <c r="K5" s="298"/>
      <c r="L5" s="298"/>
      <c r="M5" s="298"/>
      <c r="N5" s="298"/>
      <c r="O5" s="298"/>
    </row>
    <row r="6" spans="1:15" s="2" customFormat="1" ht="23.25" x14ac:dyDescent="0.25">
      <c r="A6" s="128"/>
      <c r="B6" s="299" t="s">
        <v>137</v>
      </c>
      <c r="C6" s="299"/>
      <c r="D6" s="299"/>
      <c r="E6" s="299"/>
      <c r="F6" s="299"/>
      <c r="G6" s="299"/>
      <c r="H6" s="299"/>
      <c r="I6" s="299"/>
      <c r="J6" s="299"/>
      <c r="K6" s="299"/>
      <c r="L6" s="299"/>
      <c r="M6" s="299"/>
      <c r="N6" s="299"/>
      <c r="O6" s="299"/>
    </row>
    <row r="8" spans="1:15" s="33" customFormat="1" ht="15.75" x14ac:dyDescent="0.25">
      <c r="B8" s="171" t="s">
        <v>146</v>
      </c>
    </row>
    <row r="9" spans="1:15" s="33" customFormat="1" ht="15.75" thickBot="1" x14ac:dyDescent="0.3"/>
    <row r="10" spans="1:15" s="33" customFormat="1" ht="19.5" thickBot="1" x14ac:dyDescent="0.3">
      <c r="B10" s="274" t="s">
        <v>138</v>
      </c>
      <c r="C10" s="275"/>
      <c r="D10" s="275"/>
      <c r="E10" s="275"/>
      <c r="F10" s="275"/>
      <c r="G10" s="275"/>
      <c r="H10" s="275"/>
      <c r="I10" s="275"/>
      <c r="J10" s="275"/>
      <c r="K10" s="275"/>
      <c r="L10" s="275"/>
      <c r="M10" s="275"/>
      <c r="N10" s="275"/>
      <c r="O10" s="498"/>
    </row>
    <row r="12" spans="1:15" s="33" customFormat="1" x14ac:dyDescent="0.25">
      <c r="B12" s="33" t="s">
        <v>139</v>
      </c>
    </row>
    <row r="13" spans="1:15" s="33" customFormat="1" ht="15.75" thickBot="1" x14ac:dyDescent="0.3"/>
    <row r="14" spans="1:15" s="33" customFormat="1" ht="93" customHeight="1" x14ac:dyDescent="0.25">
      <c r="B14" s="161" t="s">
        <v>1</v>
      </c>
      <c r="C14" s="442" t="s">
        <v>190</v>
      </c>
      <c r="D14" s="431"/>
      <c r="E14" s="443"/>
      <c r="F14" s="442" t="s">
        <v>191</v>
      </c>
      <c r="G14" s="431"/>
      <c r="H14" s="443"/>
      <c r="I14" s="442" t="s">
        <v>192</v>
      </c>
      <c r="J14" s="431"/>
      <c r="K14" s="443"/>
      <c r="L14" s="431" t="s">
        <v>193</v>
      </c>
      <c r="M14" s="431"/>
      <c r="N14" s="432"/>
    </row>
    <row r="15" spans="1:15" s="33" customFormat="1" ht="50.1" customHeight="1" x14ac:dyDescent="0.25">
      <c r="B15" s="103" t="s">
        <v>25</v>
      </c>
      <c r="C15" s="513"/>
      <c r="D15" s="514"/>
      <c r="E15" s="515"/>
      <c r="F15" s="513"/>
      <c r="G15" s="514"/>
      <c r="H15" s="515"/>
      <c r="I15" s="513"/>
      <c r="J15" s="514"/>
      <c r="K15" s="515"/>
      <c r="L15" s="516"/>
      <c r="M15" s="514"/>
      <c r="N15" s="517"/>
    </row>
    <row r="16" spans="1:15" s="33" customFormat="1" ht="50.1" customHeight="1" x14ac:dyDescent="0.25">
      <c r="B16" s="101" t="s">
        <v>34</v>
      </c>
      <c r="C16" s="506"/>
      <c r="D16" s="507"/>
      <c r="E16" s="508"/>
      <c r="F16" s="506"/>
      <c r="G16" s="507"/>
      <c r="H16" s="508"/>
      <c r="I16" s="506"/>
      <c r="J16" s="507"/>
      <c r="K16" s="508"/>
      <c r="L16" s="511"/>
      <c r="M16" s="507"/>
      <c r="N16" s="512"/>
    </row>
    <row r="17" spans="1:15" s="33" customFormat="1" ht="50.1" customHeight="1" x14ac:dyDescent="0.25">
      <c r="B17" s="101" t="s">
        <v>35</v>
      </c>
      <c r="C17" s="506"/>
      <c r="D17" s="507"/>
      <c r="E17" s="508"/>
      <c r="F17" s="506"/>
      <c r="G17" s="507"/>
      <c r="H17" s="508"/>
      <c r="I17" s="506"/>
      <c r="J17" s="507"/>
      <c r="K17" s="508"/>
      <c r="L17" s="511"/>
      <c r="M17" s="507"/>
      <c r="N17" s="512"/>
    </row>
    <row r="18" spans="1:15" s="33" customFormat="1" ht="50.1" customHeight="1" x14ac:dyDescent="0.25">
      <c r="B18" s="101" t="s">
        <v>38</v>
      </c>
      <c r="C18" s="506"/>
      <c r="D18" s="507"/>
      <c r="E18" s="508"/>
      <c r="F18" s="506"/>
      <c r="G18" s="507"/>
      <c r="H18" s="508"/>
      <c r="I18" s="506"/>
      <c r="J18" s="507"/>
      <c r="K18" s="508"/>
      <c r="L18" s="511"/>
      <c r="M18" s="507"/>
      <c r="N18" s="512"/>
    </row>
    <row r="19" spans="1:15" s="33" customFormat="1" ht="50.1" customHeight="1" x14ac:dyDescent="0.25">
      <c r="B19" s="101" t="s">
        <v>36</v>
      </c>
      <c r="C19" s="506"/>
      <c r="D19" s="507"/>
      <c r="E19" s="508"/>
      <c r="F19" s="506"/>
      <c r="G19" s="507"/>
      <c r="H19" s="508"/>
      <c r="I19" s="506"/>
      <c r="J19" s="507"/>
      <c r="K19" s="508"/>
      <c r="L19" s="511"/>
      <c r="M19" s="507"/>
      <c r="N19" s="512"/>
    </row>
    <row r="20" spans="1:15" s="33" customFormat="1" ht="50.1" customHeight="1" x14ac:dyDescent="0.25">
      <c r="B20" s="101" t="s">
        <v>83</v>
      </c>
      <c r="C20" s="506"/>
      <c r="D20" s="507"/>
      <c r="E20" s="508"/>
      <c r="F20" s="506"/>
      <c r="G20" s="507"/>
      <c r="H20" s="508"/>
      <c r="I20" s="506"/>
      <c r="J20" s="507"/>
      <c r="K20" s="508"/>
      <c r="L20" s="511"/>
      <c r="M20" s="507"/>
      <c r="N20" s="512"/>
    </row>
    <row r="21" spans="1:15" s="33" customFormat="1" ht="50.1" customHeight="1" thickBot="1" x14ac:dyDescent="0.3">
      <c r="B21" s="99" t="s">
        <v>84</v>
      </c>
      <c r="C21" s="503"/>
      <c r="D21" s="504"/>
      <c r="E21" s="505"/>
      <c r="F21" s="503"/>
      <c r="G21" s="504"/>
      <c r="H21" s="505"/>
      <c r="I21" s="503"/>
      <c r="J21" s="504"/>
      <c r="K21" s="505"/>
      <c r="L21" s="509"/>
      <c r="M21" s="504"/>
      <c r="N21" s="510"/>
    </row>
    <row r="22" spans="1:15" s="149" customFormat="1" ht="24" customHeight="1" thickBot="1" x14ac:dyDescent="0.3">
      <c r="B22" s="126"/>
      <c r="C22" s="126"/>
      <c r="D22" s="126"/>
      <c r="E22" s="126"/>
      <c r="F22" s="126"/>
      <c r="G22" s="126"/>
      <c r="H22" s="126"/>
      <c r="I22" s="126"/>
      <c r="J22" s="126"/>
      <c r="K22" s="126"/>
      <c r="L22" s="126"/>
      <c r="M22" s="126"/>
      <c r="N22" s="126"/>
    </row>
    <row r="23" spans="1:15" ht="19.5" thickBot="1" x14ac:dyDescent="0.3">
      <c r="B23" s="274" t="s">
        <v>140</v>
      </c>
      <c r="C23" s="275"/>
      <c r="D23" s="275"/>
      <c r="E23" s="275"/>
      <c r="F23" s="275"/>
      <c r="G23" s="275"/>
      <c r="H23" s="275"/>
      <c r="I23" s="275"/>
      <c r="J23" s="275"/>
      <c r="K23" s="275"/>
      <c r="L23" s="275"/>
      <c r="M23" s="275"/>
      <c r="N23" s="275"/>
      <c r="O23" s="498"/>
    </row>
    <row r="25" spans="1:15" s="33" customFormat="1" x14ac:dyDescent="0.25">
      <c r="B25" s="33" t="s">
        <v>139</v>
      </c>
    </row>
    <row r="26" spans="1:15" ht="15.75" thickBot="1" x14ac:dyDescent="0.3"/>
    <row r="27" spans="1:15" s="33" customFormat="1" ht="20.25" customHeight="1" x14ac:dyDescent="0.25">
      <c r="B27" s="444" t="s">
        <v>142</v>
      </c>
      <c r="C27" s="445"/>
      <c r="D27" s="445"/>
      <c r="E27" s="445" t="s">
        <v>133</v>
      </c>
      <c r="F27" s="445"/>
      <c r="G27" s="445"/>
      <c r="H27" s="445"/>
      <c r="I27" s="445"/>
      <c r="J27" s="445"/>
      <c r="K27" s="445"/>
      <c r="L27" s="445"/>
      <c r="M27" s="445"/>
      <c r="N27" s="446"/>
    </row>
    <row r="28" spans="1:15" ht="192.75" customHeight="1" thickBot="1" x14ac:dyDescent="0.3">
      <c r="A28" s="169"/>
      <c r="B28" s="499" t="s">
        <v>214</v>
      </c>
      <c r="C28" s="500"/>
      <c r="D28" s="500"/>
      <c r="E28" s="501"/>
      <c r="F28" s="501"/>
      <c r="G28" s="501"/>
      <c r="H28" s="501"/>
      <c r="I28" s="501"/>
      <c r="J28" s="501"/>
      <c r="K28" s="501"/>
      <c r="L28" s="501"/>
      <c r="M28" s="501"/>
      <c r="N28" s="502"/>
    </row>
    <row r="29" spans="1:15" x14ac:dyDescent="0.25">
      <c r="A29" s="168"/>
    </row>
  </sheetData>
  <mergeCells count="42">
    <mergeCell ref="I18:K18"/>
    <mergeCell ref="L20:N20"/>
    <mergeCell ref="F21:H21"/>
    <mergeCell ref="I17:K17"/>
    <mergeCell ref="B2:O2"/>
    <mergeCell ref="C19:E19"/>
    <mergeCell ref="C20:E20"/>
    <mergeCell ref="I19:K19"/>
    <mergeCell ref="I20:K20"/>
    <mergeCell ref="F14:H14"/>
    <mergeCell ref="F15:H15"/>
    <mergeCell ref="C14:E14"/>
    <mergeCell ref="C15:E15"/>
    <mergeCell ref="C16:E16"/>
    <mergeCell ref="C17:E17"/>
    <mergeCell ref="C18:E18"/>
    <mergeCell ref="B4:O4"/>
    <mergeCell ref="L16:N16"/>
    <mergeCell ref="I14:K14"/>
    <mergeCell ref="I15:K15"/>
    <mergeCell ref="I16:K16"/>
    <mergeCell ref="L14:N14"/>
    <mergeCell ref="L15:N15"/>
    <mergeCell ref="B6:O6"/>
    <mergeCell ref="B5:O5"/>
    <mergeCell ref="F16:H16"/>
    <mergeCell ref="B23:O23"/>
    <mergeCell ref="B28:D28"/>
    <mergeCell ref="B27:D27"/>
    <mergeCell ref="B10:O10"/>
    <mergeCell ref="E27:N27"/>
    <mergeCell ref="E28:N28"/>
    <mergeCell ref="C21:E21"/>
    <mergeCell ref="I21:K21"/>
    <mergeCell ref="F20:H20"/>
    <mergeCell ref="L21:N21"/>
    <mergeCell ref="L17:N17"/>
    <mergeCell ref="L18:N18"/>
    <mergeCell ref="L19:N19"/>
    <mergeCell ref="F17:H17"/>
    <mergeCell ref="F18:H18"/>
    <mergeCell ref="F19:H19"/>
  </mergeCells>
  <pageMargins left="0.7" right="0.7" top="0.75" bottom="0.75" header="0.3" footer="0.3"/>
  <pageSetup paperSize="9"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9A4A9-49B6-49B8-AF21-CDA178C129F2}">
  <sheetPr>
    <tabColor theme="5" tint="-0.249977111117893"/>
  </sheetPr>
  <dimension ref="A1:T32"/>
  <sheetViews>
    <sheetView showGridLines="0" zoomScale="115" zoomScaleNormal="115" workbookViewId="0">
      <selection activeCell="B20" sqref="B20"/>
    </sheetView>
  </sheetViews>
  <sheetFormatPr baseColWidth="10" defaultRowHeight="15" x14ac:dyDescent="0.25"/>
  <cols>
    <col min="1" max="1" width="11.42578125" style="33"/>
    <col min="2" max="2" width="55.85546875" style="33" customWidth="1"/>
    <col min="3" max="3" width="23.7109375" style="33" customWidth="1"/>
    <col min="4" max="4" width="11" style="33" customWidth="1"/>
    <col min="5" max="5" width="21" style="33" customWidth="1"/>
    <col min="6" max="6" width="11.42578125" style="33"/>
    <col min="9" max="20" width="11.42578125" style="149"/>
  </cols>
  <sheetData>
    <row r="1" spans="1:20" x14ac:dyDescent="0.25">
      <c r="A1" s="18"/>
      <c r="B1" s="18"/>
      <c r="C1" s="18"/>
      <c r="D1" s="18"/>
      <c r="E1" s="18"/>
      <c r="F1" s="18"/>
    </row>
    <row r="2" spans="1:20" ht="69.75" customHeight="1" x14ac:dyDescent="0.25">
      <c r="A2" s="18"/>
      <c r="B2" s="296" t="s">
        <v>127</v>
      </c>
      <c r="C2" s="296"/>
      <c r="D2" s="296"/>
      <c r="E2" s="296"/>
      <c r="F2" s="296"/>
      <c r="G2" s="296"/>
      <c r="H2" s="296"/>
      <c r="I2" s="125"/>
      <c r="J2" s="125"/>
      <c r="K2" s="125"/>
      <c r="L2" s="125"/>
      <c r="M2" s="125"/>
      <c r="N2" s="125"/>
      <c r="O2" s="125"/>
    </row>
    <row r="3" spans="1:20" ht="12" customHeight="1" x14ac:dyDescent="0.25">
      <c r="A3" s="18"/>
      <c r="B3" s="535"/>
      <c r="C3" s="535"/>
      <c r="D3" s="535"/>
      <c r="E3" s="535"/>
      <c r="F3" s="18"/>
    </row>
    <row r="4" spans="1:20" s="33" customFormat="1" ht="72" customHeight="1" x14ac:dyDescent="0.25">
      <c r="A4" s="18"/>
      <c r="B4" s="524" t="s">
        <v>194</v>
      </c>
      <c r="C4" s="524"/>
      <c r="D4" s="524"/>
      <c r="E4" s="524"/>
      <c r="F4" s="524"/>
      <c r="G4" s="524"/>
      <c r="H4" s="524"/>
      <c r="I4" s="121"/>
      <c r="J4" s="121"/>
      <c r="K4" s="121"/>
      <c r="L4" s="121"/>
      <c r="M4" s="121"/>
      <c r="N4" s="121"/>
      <c r="O4" s="121"/>
      <c r="P4" s="149"/>
      <c r="Q4" s="149"/>
      <c r="R4" s="149"/>
      <c r="S4" s="149"/>
      <c r="T4" s="149"/>
    </row>
    <row r="5" spans="1:20" ht="40.5" customHeight="1" x14ac:dyDescent="0.25">
      <c r="A5" s="18"/>
      <c r="B5" s="298" t="s">
        <v>21</v>
      </c>
      <c r="C5" s="298"/>
      <c r="D5" s="298"/>
      <c r="E5" s="298"/>
      <c r="F5" s="298"/>
      <c r="G5" s="298"/>
      <c r="H5" s="298"/>
      <c r="I5" s="122"/>
      <c r="J5" s="122"/>
      <c r="K5" s="122"/>
      <c r="L5" s="122"/>
      <c r="M5" s="122"/>
      <c r="N5" s="122"/>
      <c r="O5" s="122"/>
    </row>
    <row r="6" spans="1:20" ht="23.25" x14ac:dyDescent="0.25">
      <c r="A6" s="18"/>
      <c r="B6" s="299" t="s">
        <v>157</v>
      </c>
      <c r="C6" s="299"/>
      <c r="D6" s="299"/>
      <c r="E6" s="299"/>
      <c r="F6" s="299"/>
      <c r="G6" s="299"/>
      <c r="H6" s="299"/>
      <c r="I6" s="128"/>
      <c r="J6" s="128"/>
      <c r="K6" s="128"/>
      <c r="L6" s="128"/>
      <c r="M6" s="128"/>
      <c r="N6" s="128"/>
      <c r="O6" s="128"/>
    </row>
    <row r="7" spans="1:20" s="33" customFormat="1" x14ac:dyDescent="0.25">
      <c r="A7" s="18"/>
      <c r="B7" s="176"/>
      <c r="C7" s="176"/>
      <c r="D7" s="176"/>
      <c r="E7" s="176"/>
      <c r="F7" s="18"/>
      <c r="I7" s="149"/>
      <c r="J7" s="149"/>
      <c r="K7" s="149"/>
      <c r="L7" s="149"/>
      <c r="M7" s="149"/>
      <c r="N7" s="149"/>
      <c r="O7" s="149"/>
      <c r="P7" s="149"/>
      <c r="Q7" s="149"/>
      <c r="R7" s="149"/>
      <c r="S7" s="149"/>
      <c r="T7" s="149"/>
    </row>
    <row r="8" spans="1:20" ht="32.25" customHeight="1" x14ac:dyDescent="0.25">
      <c r="A8" s="173"/>
      <c r="B8" s="536" t="s">
        <v>146</v>
      </c>
      <c r="C8" s="536"/>
      <c r="D8" s="536"/>
      <c r="E8" s="536"/>
      <c r="F8" s="536"/>
      <c r="G8" s="536"/>
      <c r="H8" s="536"/>
    </row>
    <row r="9" spans="1:20" ht="15.75" thickBot="1" x14ac:dyDescent="0.3">
      <c r="A9" s="18"/>
      <c r="B9" s="18"/>
      <c r="C9" s="18"/>
      <c r="D9" s="18"/>
      <c r="E9" s="18"/>
      <c r="F9" s="18"/>
    </row>
    <row r="10" spans="1:20" ht="21.75" customHeight="1" thickBot="1" x14ac:dyDescent="0.3">
      <c r="A10" s="18"/>
      <c r="B10" s="527" t="s">
        <v>147</v>
      </c>
      <c r="C10" s="528"/>
      <c r="D10" s="528"/>
      <c r="E10" s="528"/>
      <c r="F10" s="528"/>
      <c r="G10" s="528"/>
      <c r="H10" s="529"/>
    </row>
    <row r="11" spans="1:20" s="178" customFormat="1" ht="18.75" customHeight="1" thickBot="1" x14ac:dyDescent="0.35">
      <c r="B11" s="177"/>
      <c r="C11" s="177"/>
      <c r="D11" s="177"/>
      <c r="E11" s="177"/>
      <c r="F11" s="177"/>
      <c r="G11" s="177"/>
      <c r="H11" s="177"/>
    </row>
    <row r="12" spans="1:20" ht="15" customHeight="1" x14ac:dyDescent="0.25">
      <c r="A12" s="18"/>
      <c r="B12" s="187" t="s">
        <v>158</v>
      </c>
      <c r="C12" s="387" t="s">
        <v>133</v>
      </c>
      <c r="D12" s="387"/>
      <c r="E12" s="387"/>
      <c r="F12" s="387"/>
      <c r="G12" s="521"/>
    </row>
    <row r="13" spans="1:20" ht="27.75" customHeight="1" x14ac:dyDescent="0.25">
      <c r="A13" s="18"/>
      <c r="B13" s="530" t="s">
        <v>215</v>
      </c>
      <c r="C13" s="518"/>
      <c r="D13" s="519"/>
      <c r="E13" s="519"/>
      <c r="F13" s="519"/>
      <c r="G13" s="520"/>
    </row>
    <row r="14" spans="1:20" x14ac:dyDescent="0.25">
      <c r="A14" s="18"/>
      <c r="B14" s="530"/>
      <c r="C14" s="518"/>
      <c r="D14" s="519"/>
      <c r="E14" s="519"/>
      <c r="F14" s="519"/>
      <c r="G14" s="520"/>
    </row>
    <row r="15" spans="1:20" x14ac:dyDescent="0.25">
      <c r="A15" s="18"/>
      <c r="B15" s="530"/>
      <c r="C15" s="518"/>
      <c r="D15" s="519"/>
      <c r="E15" s="519"/>
      <c r="F15" s="519"/>
      <c r="G15" s="520"/>
    </row>
    <row r="16" spans="1:20" x14ac:dyDescent="0.25">
      <c r="A16" s="18"/>
      <c r="B16" s="530"/>
      <c r="C16" s="518"/>
      <c r="D16" s="519"/>
      <c r="E16" s="519"/>
      <c r="F16" s="519"/>
      <c r="G16" s="520"/>
    </row>
    <row r="17" spans="1:8" ht="15.75" thickBot="1" x14ac:dyDescent="0.3">
      <c r="A17" s="18"/>
      <c r="B17" s="531"/>
      <c r="C17" s="473"/>
      <c r="D17" s="474"/>
      <c r="E17" s="474"/>
      <c r="F17" s="474"/>
      <c r="G17" s="475"/>
    </row>
    <row r="18" spans="1:8" ht="15.75" thickBot="1" x14ac:dyDescent="0.3">
      <c r="A18" s="18"/>
      <c r="B18" s="18"/>
      <c r="C18" s="18"/>
      <c r="D18" s="18"/>
      <c r="E18" s="18"/>
      <c r="F18" s="18"/>
    </row>
    <row r="19" spans="1:8" ht="19.5" thickBot="1" x14ac:dyDescent="0.35">
      <c r="A19" s="18"/>
      <c r="B19" s="532" t="s">
        <v>148</v>
      </c>
      <c r="C19" s="533"/>
      <c r="D19" s="533"/>
      <c r="E19" s="533"/>
      <c r="F19" s="533"/>
      <c r="G19" s="533"/>
      <c r="H19" s="534"/>
    </row>
    <row r="20" spans="1:8" s="149" customFormat="1" ht="19.5" thickBot="1" x14ac:dyDescent="0.35">
      <c r="B20" s="179"/>
      <c r="C20" s="179"/>
      <c r="D20" s="179"/>
      <c r="E20" s="179"/>
      <c r="F20" s="179"/>
      <c r="G20" s="179"/>
      <c r="H20" s="179"/>
    </row>
    <row r="21" spans="1:8" x14ac:dyDescent="0.25">
      <c r="A21" s="18"/>
      <c r="B21" s="182" t="s">
        <v>159</v>
      </c>
      <c r="C21" s="387" t="s">
        <v>133</v>
      </c>
      <c r="D21" s="387"/>
      <c r="E21" s="387"/>
      <c r="F21" s="387"/>
      <c r="G21" s="521"/>
    </row>
    <row r="22" spans="1:8" ht="22.5" customHeight="1" x14ac:dyDescent="0.25">
      <c r="A22" s="18"/>
      <c r="B22" s="180" t="s">
        <v>149</v>
      </c>
      <c r="C22" s="525"/>
      <c r="D22" s="525"/>
      <c r="E22" s="525"/>
      <c r="F22" s="525"/>
      <c r="G22" s="526"/>
    </row>
    <row r="23" spans="1:8" ht="102.75" customHeight="1" x14ac:dyDescent="0.25">
      <c r="A23" s="18"/>
      <c r="B23" s="180" t="s">
        <v>150</v>
      </c>
      <c r="C23" s="525"/>
      <c r="D23" s="525"/>
      <c r="E23" s="525"/>
      <c r="F23" s="525"/>
      <c r="G23" s="526"/>
    </row>
    <row r="24" spans="1:8" ht="89.25" customHeight="1" thickBot="1" x14ac:dyDescent="0.3">
      <c r="A24" s="18"/>
      <c r="B24" s="181" t="s">
        <v>151</v>
      </c>
      <c r="C24" s="522" t="str">
        <f>IFERROR(IF(ISBLANK(#REF!)=FALSE,#REF!*(1+D24),""),"")</f>
        <v/>
      </c>
      <c r="D24" s="522"/>
      <c r="E24" s="522"/>
      <c r="F24" s="522"/>
      <c r="G24" s="523"/>
    </row>
    <row r="25" spans="1:8" ht="15.75" thickBot="1" x14ac:dyDescent="0.3"/>
    <row r="26" spans="1:8" ht="19.5" thickBot="1" x14ac:dyDescent="0.35">
      <c r="A26" s="18"/>
      <c r="B26" s="532" t="s">
        <v>152</v>
      </c>
      <c r="C26" s="533"/>
      <c r="D26" s="533"/>
      <c r="E26" s="533"/>
      <c r="F26" s="533"/>
      <c r="G26" s="533"/>
      <c r="H26" s="534"/>
    </row>
    <row r="27" spans="1:8" s="178" customFormat="1" ht="19.5" thickBot="1" x14ac:dyDescent="0.35">
      <c r="B27" s="179"/>
      <c r="C27" s="179"/>
      <c r="D27" s="179"/>
      <c r="E27" s="179"/>
      <c r="F27" s="179"/>
      <c r="G27" s="179"/>
      <c r="H27" s="179"/>
    </row>
    <row r="28" spans="1:8" x14ac:dyDescent="0.25">
      <c r="A28" s="18"/>
      <c r="B28" s="182" t="s">
        <v>160</v>
      </c>
      <c r="C28" s="387" t="s">
        <v>133</v>
      </c>
      <c r="D28" s="387"/>
      <c r="E28" s="387"/>
      <c r="F28" s="387"/>
      <c r="G28" s="521"/>
    </row>
    <row r="29" spans="1:8" ht="51" customHeight="1" x14ac:dyDescent="0.25">
      <c r="A29" s="18"/>
      <c r="B29" s="180" t="s">
        <v>153</v>
      </c>
      <c r="C29" s="525"/>
      <c r="D29" s="525"/>
      <c r="E29" s="525"/>
      <c r="F29" s="525"/>
      <c r="G29" s="526"/>
    </row>
    <row r="30" spans="1:8" ht="37.5" customHeight="1" x14ac:dyDescent="0.25">
      <c r="A30" s="18"/>
      <c r="B30" s="180" t="s">
        <v>154</v>
      </c>
      <c r="C30" s="525"/>
      <c r="D30" s="525"/>
      <c r="E30" s="525"/>
      <c r="F30" s="525"/>
      <c r="G30" s="526"/>
    </row>
    <row r="31" spans="1:8" ht="42.75" customHeight="1" x14ac:dyDescent="0.25">
      <c r="A31" s="18"/>
      <c r="B31" s="180" t="s">
        <v>155</v>
      </c>
      <c r="C31" s="525" t="str">
        <f>IFERROR(IF(ISBLANK(#REF!)=FALSE,#REF!*(1+D31),""),"")</f>
        <v/>
      </c>
      <c r="D31" s="525"/>
      <c r="E31" s="525"/>
      <c r="F31" s="525"/>
      <c r="G31" s="526"/>
    </row>
    <row r="32" spans="1:8" ht="42" customHeight="1" thickBot="1" x14ac:dyDescent="0.3">
      <c r="A32" s="18"/>
      <c r="B32" s="181" t="s">
        <v>156</v>
      </c>
      <c r="C32" s="522" t="str">
        <f>IFERROR(IF(ISBLANK(#REF!)=FALSE,#REF!*(1+D32),""),"")</f>
        <v/>
      </c>
      <c r="D32" s="522"/>
      <c r="E32" s="522"/>
      <c r="F32" s="522"/>
      <c r="G32" s="523"/>
    </row>
  </sheetData>
  <mergeCells count="21">
    <mergeCell ref="B26:H26"/>
    <mergeCell ref="C29:G29"/>
    <mergeCell ref="C30:G30"/>
    <mergeCell ref="C31:G31"/>
    <mergeCell ref="C28:G28"/>
    <mergeCell ref="C13:G17"/>
    <mergeCell ref="C12:G12"/>
    <mergeCell ref="C32:G32"/>
    <mergeCell ref="B2:H2"/>
    <mergeCell ref="B4:H4"/>
    <mergeCell ref="B5:H5"/>
    <mergeCell ref="C22:G22"/>
    <mergeCell ref="C23:G23"/>
    <mergeCell ref="C24:G24"/>
    <mergeCell ref="C21:G21"/>
    <mergeCell ref="B10:H10"/>
    <mergeCell ref="B13:B17"/>
    <mergeCell ref="B19:H19"/>
    <mergeCell ref="B3:E3"/>
    <mergeCell ref="B6:H6"/>
    <mergeCell ref="B8:H8"/>
  </mergeCells>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A. INFORMATIONS</vt:lpstr>
      <vt:lpstr>B. TARIFS BACS</vt:lpstr>
      <vt:lpstr>C. TARIFS CONTENEURS 3-5M3</vt:lpstr>
      <vt:lpstr>D. DQE</vt:lpstr>
      <vt:lpstr>E. TECHNIQUE</vt:lpstr>
      <vt:lpstr>F. ENVIRONNEMENT</vt:lpstr>
      <vt:lpstr>G. SOCIALE</vt:lpstr>
      <vt:lpstr>'C. TARIFS CONTENEURS 3-5M3'!Zone_d_impression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2026-05-18T12:39:36Z</dcterms:modified>
</cp:coreProperties>
</file>